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"/>
    </mc:Choice>
  </mc:AlternateContent>
  <xr:revisionPtr revIDLastSave="0" documentId="8_{8BCF29F6-6740-4D3B-AB98-86B1510761D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'DC42'!$A$1:$AA$60</definedName>
    <definedName name="_xlnm.Print_Area" localSheetId="11">'DC48'!$A$1:$AA$60</definedName>
    <definedName name="_xlnm.Print_Area" localSheetId="1">EKU!$A$1:$AA$60</definedName>
    <definedName name="_xlnm.Print_Area" localSheetId="4">'GT421'!$A$1:$AA$60</definedName>
    <definedName name="_xlnm.Print_Area" localSheetId="5">'GT422'!$A$1:$AA$60</definedName>
    <definedName name="_xlnm.Print_Area" localSheetId="6">'GT423'!$A$1:$AA$60</definedName>
    <definedName name="_xlnm.Print_Area" localSheetId="8">'GT481'!$A$1:$AA$60</definedName>
    <definedName name="_xlnm.Print_Area" localSheetId="9">'GT484'!$A$1:$AA$60</definedName>
    <definedName name="_xlnm.Print_Area" localSheetId="10">'GT485'!$A$1:$AA$60</definedName>
    <definedName name="_xlnm.Print_Area" localSheetId="2">JHB!$A$1:$AA$60</definedName>
    <definedName name="_xlnm.Print_Area" localSheetId="0">Summary!$A$1:$AA$60</definedName>
    <definedName name="_xlnm.Print_Area" localSheetId="3">TSH!$A$1:$AA$60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9" i="2" l="1"/>
  <c r="Q52" i="2" s="1"/>
  <c r="Q54" i="2" s="1"/>
  <c r="Q57" i="2" s="1"/>
  <c r="Q60" i="2" s="1"/>
  <c r="AA48" i="2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X33" i="2"/>
  <c r="Z33" i="2" s="1"/>
  <c r="W33" i="2"/>
  <c r="V33" i="2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Q33" i="2"/>
  <c r="P33" i="2"/>
  <c r="P49" i="2" s="1"/>
  <c r="P52" i="2" s="1"/>
  <c r="P54" i="2" s="1"/>
  <c r="P57" i="2" s="1"/>
  <c r="P60" i="2" s="1"/>
  <c r="O33" i="2"/>
  <c r="N33" i="2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F33" i="2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V52" i="3"/>
  <c r="V54" i="3" s="1"/>
  <c r="V57" i="3" s="1"/>
  <c r="V60" i="3" s="1"/>
  <c r="E49" i="3"/>
  <c r="E52" i="3" s="1"/>
  <c r="E54" i="3" s="1"/>
  <c r="E57" i="3" s="1"/>
  <c r="E60" i="3" s="1"/>
  <c r="AA48" i="3"/>
  <c r="Y48" i="3"/>
  <c r="X48" i="3"/>
  <c r="W48" i="3"/>
  <c r="V48" i="3"/>
  <c r="U48" i="3"/>
  <c r="U49" i="3" s="1"/>
  <c r="U52" i="3" s="1"/>
  <c r="U54" i="3" s="1"/>
  <c r="U57" i="3" s="1"/>
  <c r="U60" i="3" s="1"/>
  <c r="T48" i="3"/>
  <c r="S48" i="3"/>
  <c r="R48" i="3"/>
  <c r="Q48" i="3"/>
  <c r="P48" i="3"/>
  <c r="O48" i="3"/>
  <c r="N48" i="3"/>
  <c r="M48" i="3"/>
  <c r="M49" i="3" s="1"/>
  <c r="M52" i="3" s="1"/>
  <c r="M54" i="3" s="1"/>
  <c r="M57" i="3" s="1"/>
  <c r="M60" i="3" s="1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Z33" i="3" s="1"/>
  <c r="W33" i="3"/>
  <c r="W49" i="3" s="1"/>
  <c r="W52" i="3" s="1"/>
  <c r="W54" i="3" s="1"/>
  <c r="W57" i="3" s="1"/>
  <c r="W60" i="3" s="1"/>
  <c r="V33" i="3"/>
  <c r="V49" i="3" s="1"/>
  <c r="U33" i="3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Q33" i="3"/>
  <c r="P33" i="3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I33" i="3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V49" i="4"/>
  <c r="V52" i="4" s="1"/>
  <c r="V54" i="4" s="1"/>
  <c r="V57" i="4" s="1"/>
  <c r="V60" i="4" s="1"/>
  <c r="T49" i="4"/>
  <c r="T52" i="4" s="1"/>
  <c r="T54" i="4" s="1"/>
  <c r="T57" i="4" s="1"/>
  <c r="T60" i="4" s="1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Z33" i="4" s="1"/>
  <c r="X33" i="4"/>
  <c r="W33" i="4"/>
  <c r="V33" i="4"/>
  <c r="U33" i="4"/>
  <c r="U49" i="4" s="1"/>
  <c r="U52" i="4" s="1"/>
  <c r="U54" i="4" s="1"/>
  <c r="U57" i="4" s="1"/>
  <c r="U60" i="4" s="1"/>
  <c r="T33" i="4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P33" i="4"/>
  <c r="O33" i="4"/>
  <c r="O49" i="4" s="1"/>
  <c r="O52" i="4" s="1"/>
  <c r="O54" i="4" s="1"/>
  <c r="O57" i="4" s="1"/>
  <c r="O60" i="4" s="1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H33" i="4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M49" i="5"/>
  <c r="M52" i="5" s="1"/>
  <c r="M54" i="5" s="1"/>
  <c r="M57" i="5" s="1"/>
  <c r="M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W33" i="5"/>
  <c r="W49" i="5" s="1"/>
  <c r="W52" i="5" s="1"/>
  <c r="W54" i="5" s="1"/>
  <c r="W57" i="5" s="1"/>
  <c r="W60" i="5" s="1"/>
  <c r="V33" i="5"/>
  <c r="V49" i="5" s="1"/>
  <c r="V52" i="5" s="1"/>
  <c r="V54" i="5" s="1"/>
  <c r="V57" i="5" s="1"/>
  <c r="V60" i="5" s="1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O33" i="5"/>
  <c r="O49" i="5" s="1"/>
  <c r="O52" i="5" s="1"/>
  <c r="O54" i="5" s="1"/>
  <c r="O57" i="5" s="1"/>
  <c r="O60" i="5" s="1"/>
  <c r="N33" i="5"/>
  <c r="M33" i="5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AA52" i="6"/>
  <c r="AA54" i="6" s="1"/>
  <c r="AA57" i="6" s="1"/>
  <c r="AA60" i="6" s="1"/>
  <c r="V52" i="6"/>
  <c r="V54" i="6" s="1"/>
  <c r="V57" i="6" s="1"/>
  <c r="V60" i="6" s="1"/>
  <c r="Q49" i="6"/>
  <c r="Q52" i="6" s="1"/>
  <c r="Q54" i="6" s="1"/>
  <c r="Q57" i="6" s="1"/>
  <c r="Q60" i="6" s="1"/>
  <c r="G49" i="6"/>
  <c r="G52" i="6" s="1"/>
  <c r="G54" i="6" s="1"/>
  <c r="G57" i="6" s="1"/>
  <c r="G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Y33" i="6"/>
  <c r="Y49" i="6" s="1"/>
  <c r="Y52" i="6" s="1"/>
  <c r="Y54" i="6" s="1"/>
  <c r="Y57" i="6" s="1"/>
  <c r="Y60" i="6" s="1"/>
  <c r="X33" i="6"/>
  <c r="W33" i="6"/>
  <c r="W49" i="6" s="1"/>
  <c r="W52" i="6" s="1"/>
  <c r="W54" i="6" s="1"/>
  <c r="W57" i="6" s="1"/>
  <c r="W60" i="6" s="1"/>
  <c r="V33" i="6"/>
  <c r="V49" i="6" s="1"/>
  <c r="U33" i="6"/>
  <c r="U49" i="6" s="1"/>
  <c r="U52" i="6" s="1"/>
  <c r="U54" i="6" s="1"/>
  <c r="U57" i="6" s="1"/>
  <c r="U60" i="6" s="1"/>
  <c r="T33" i="6"/>
  <c r="T49" i="6" s="1"/>
  <c r="T52" i="6" s="1"/>
  <c r="T54" i="6" s="1"/>
  <c r="T57" i="6" s="1"/>
  <c r="T60" i="6" s="1"/>
  <c r="S33" i="6"/>
  <c r="S49" i="6" s="1"/>
  <c r="S52" i="6" s="1"/>
  <c r="S54" i="6" s="1"/>
  <c r="S57" i="6" s="1"/>
  <c r="S60" i="6" s="1"/>
  <c r="R33" i="6"/>
  <c r="Q33" i="6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M49" i="6" s="1"/>
  <c r="M52" i="6" s="1"/>
  <c r="M54" i="6" s="1"/>
  <c r="M57" i="6" s="1"/>
  <c r="M60" i="6" s="1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U49" i="7"/>
  <c r="U52" i="7" s="1"/>
  <c r="U54" i="7" s="1"/>
  <c r="U57" i="7" s="1"/>
  <c r="U60" i="7" s="1"/>
  <c r="R49" i="7"/>
  <c r="R52" i="7" s="1"/>
  <c r="R54" i="7" s="1"/>
  <c r="R57" i="7" s="1"/>
  <c r="R60" i="7" s="1"/>
  <c r="M49" i="7"/>
  <c r="M52" i="7" s="1"/>
  <c r="M54" i="7" s="1"/>
  <c r="M57" i="7" s="1"/>
  <c r="M60" i="7" s="1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Y33" i="7"/>
  <c r="Y49" i="7" s="1"/>
  <c r="Y52" i="7" s="1"/>
  <c r="Y54" i="7" s="1"/>
  <c r="Y57" i="7" s="1"/>
  <c r="Y60" i="7" s="1"/>
  <c r="X33" i="7"/>
  <c r="Z33" i="7" s="1"/>
  <c r="W33" i="7"/>
  <c r="W49" i="7" s="1"/>
  <c r="W52" i="7" s="1"/>
  <c r="W54" i="7" s="1"/>
  <c r="W57" i="7" s="1"/>
  <c r="W60" i="7" s="1"/>
  <c r="V33" i="7"/>
  <c r="U33" i="7"/>
  <c r="T33" i="7"/>
  <c r="T49" i="7" s="1"/>
  <c r="T52" i="7" s="1"/>
  <c r="T54" i="7" s="1"/>
  <c r="T57" i="7" s="1"/>
  <c r="T60" i="7" s="1"/>
  <c r="S33" i="7"/>
  <c r="R33" i="7"/>
  <c r="Q33" i="7"/>
  <c r="Q49" i="7" s="1"/>
  <c r="Q52" i="7" s="1"/>
  <c r="Q54" i="7" s="1"/>
  <c r="Q57" i="7" s="1"/>
  <c r="Q60" i="7" s="1"/>
  <c r="P33" i="7"/>
  <c r="O33" i="7"/>
  <c r="O49" i="7" s="1"/>
  <c r="O52" i="7" s="1"/>
  <c r="O54" i="7" s="1"/>
  <c r="O57" i="7" s="1"/>
  <c r="O60" i="7" s="1"/>
  <c r="N33" i="7"/>
  <c r="M33" i="7"/>
  <c r="L33" i="7"/>
  <c r="L49" i="7" s="1"/>
  <c r="L52" i="7" s="1"/>
  <c r="L54" i="7" s="1"/>
  <c r="L57" i="7" s="1"/>
  <c r="L60" i="7" s="1"/>
  <c r="K33" i="7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G33" i="7"/>
  <c r="G49" i="7" s="1"/>
  <c r="G52" i="7" s="1"/>
  <c r="G54" i="7" s="1"/>
  <c r="G57" i="7" s="1"/>
  <c r="G60" i="7" s="1"/>
  <c r="F33" i="7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I52" i="8"/>
  <c r="I54" i="8" s="1"/>
  <c r="I57" i="8" s="1"/>
  <c r="I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O49" i="8" s="1"/>
  <c r="O52" i="8" s="1"/>
  <c r="O54" i="8" s="1"/>
  <c r="O57" i="8" s="1"/>
  <c r="O60" i="8" s="1"/>
  <c r="N48" i="8"/>
  <c r="M48" i="8"/>
  <c r="L48" i="8"/>
  <c r="K48" i="8"/>
  <c r="J48" i="8"/>
  <c r="I48" i="8"/>
  <c r="H48" i="8"/>
  <c r="G48" i="8"/>
  <c r="G49" i="8" s="1"/>
  <c r="G52" i="8" s="1"/>
  <c r="G54" i="8" s="1"/>
  <c r="G57" i="8" s="1"/>
  <c r="G60" i="8" s="1"/>
  <c r="F48" i="8"/>
  <c r="E48" i="8"/>
  <c r="D48" i="8"/>
  <c r="C48" i="8"/>
  <c r="AA33" i="8"/>
  <c r="Y33" i="8"/>
  <c r="Y49" i="8" s="1"/>
  <c r="Y52" i="8" s="1"/>
  <c r="Y54" i="8" s="1"/>
  <c r="Y57" i="8" s="1"/>
  <c r="Y60" i="8" s="1"/>
  <c r="X33" i="8"/>
  <c r="Z33" i="8" s="1"/>
  <c r="W33" i="8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K33" i="8"/>
  <c r="J33" i="8"/>
  <c r="J49" i="8" s="1"/>
  <c r="J52" i="8" s="1"/>
  <c r="J54" i="8" s="1"/>
  <c r="J57" i="8" s="1"/>
  <c r="J60" i="8" s="1"/>
  <c r="I33" i="8"/>
  <c r="I49" i="8" s="1"/>
  <c r="H33" i="8"/>
  <c r="G33" i="8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C33" i="8"/>
  <c r="C49" i="8" s="1"/>
  <c r="C52" i="8" s="1"/>
  <c r="C54" i="8" s="1"/>
  <c r="C57" i="8" s="1"/>
  <c r="C60" i="8" s="1"/>
  <c r="S57" i="9"/>
  <c r="S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Z33" i="9" s="1"/>
  <c r="W33" i="9"/>
  <c r="W49" i="9" s="1"/>
  <c r="W52" i="9" s="1"/>
  <c r="W54" i="9" s="1"/>
  <c r="W57" i="9" s="1"/>
  <c r="W60" i="9" s="1"/>
  <c r="V33" i="9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S49" i="9" s="1"/>
  <c r="S52" i="9" s="1"/>
  <c r="S54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J33" i="9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D54" i="10"/>
  <c r="D57" i="10" s="1"/>
  <c r="D60" i="10" s="1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W33" i="10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D49" i="10" s="1"/>
  <c r="D52" i="10" s="1"/>
  <c r="C33" i="10"/>
  <c r="C49" i="10" s="1"/>
  <c r="C52" i="10" s="1"/>
  <c r="C54" i="10" s="1"/>
  <c r="C57" i="10" s="1"/>
  <c r="C60" i="10" s="1"/>
  <c r="P49" i="11"/>
  <c r="P52" i="11" s="1"/>
  <c r="P54" i="11" s="1"/>
  <c r="P57" i="11" s="1"/>
  <c r="P60" i="11" s="1"/>
  <c r="AA48" i="11"/>
  <c r="Y48" i="11"/>
  <c r="X48" i="11"/>
  <c r="Z48" i="11" s="1"/>
  <c r="W48" i="11"/>
  <c r="V48" i="11"/>
  <c r="U48" i="11"/>
  <c r="U49" i="11" s="1"/>
  <c r="U52" i="11" s="1"/>
  <c r="U54" i="11" s="1"/>
  <c r="U57" i="11" s="1"/>
  <c r="U60" i="11" s="1"/>
  <c r="T48" i="11"/>
  <c r="S48" i="11"/>
  <c r="R48" i="11"/>
  <c r="Q48" i="11"/>
  <c r="P48" i="11"/>
  <c r="O48" i="11"/>
  <c r="N48" i="11"/>
  <c r="M48" i="11"/>
  <c r="M49" i="11" s="1"/>
  <c r="M52" i="11" s="1"/>
  <c r="M54" i="11" s="1"/>
  <c r="M57" i="11" s="1"/>
  <c r="M60" i="11" s="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Y49" i="11" s="1"/>
  <c r="Y52" i="11" s="1"/>
  <c r="Y54" i="11" s="1"/>
  <c r="Y57" i="11" s="1"/>
  <c r="Y60" i="11" s="1"/>
  <c r="X33" i="11"/>
  <c r="Z33" i="11" s="1"/>
  <c r="W33" i="11"/>
  <c r="W49" i="11" s="1"/>
  <c r="W52" i="11" s="1"/>
  <c r="W54" i="11" s="1"/>
  <c r="W57" i="11" s="1"/>
  <c r="W60" i="11" s="1"/>
  <c r="V33" i="11"/>
  <c r="U33" i="1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Q57" i="11" s="1"/>
  <c r="Q60" i="11" s="1"/>
  <c r="P33" i="11"/>
  <c r="O33" i="11"/>
  <c r="O49" i="11" s="1"/>
  <c r="O52" i="11" s="1"/>
  <c r="O54" i="11" s="1"/>
  <c r="O57" i="11" s="1"/>
  <c r="O60" i="11" s="1"/>
  <c r="N33" i="11"/>
  <c r="M33" i="1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I57" i="12"/>
  <c r="I60" i="12" s="1"/>
  <c r="U54" i="12"/>
  <c r="U57" i="12" s="1"/>
  <c r="U60" i="12" s="1"/>
  <c r="C52" i="12"/>
  <c r="C54" i="12" s="1"/>
  <c r="C57" i="12" s="1"/>
  <c r="C60" i="12" s="1"/>
  <c r="T49" i="12"/>
  <c r="T52" i="12" s="1"/>
  <c r="T54" i="12" s="1"/>
  <c r="T57" i="12" s="1"/>
  <c r="T60" i="12" s="1"/>
  <c r="AA48" i="12"/>
  <c r="Y48" i="12"/>
  <c r="X48" i="12"/>
  <c r="Z48" i="12" s="1"/>
  <c r="W48" i="12"/>
  <c r="V48" i="12"/>
  <c r="U48" i="12"/>
  <c r="U49" i="12" s="1"/>
  <c r="U52" i="12" s="1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X49" i="12" s="1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T33" i="12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M33" i="12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2" s="1"/>
  <c r="E49" i="1"/>
  <c r="E52" i="1" s="1"/>
  <c r="E54" i="1" s="1"/>
  <c r="E57" i="1" s="1"/>
  <c r="E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X49" i="1" s="1"/>
  <c r="W33" i="1"/>
  <c r="W49" i="1" s="1"/>
  <c r="W52" i="1" s="1"/>
  <c r="W54" i="1" s="1"/>
  <c r="W57" i="1" s="1"/>
  <c r="W60" i="1" s="1"/>
  <c r="V33" i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E33" i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H49" i="8" l="1"/>
  <c r="H52" i="8" s="1"/>
  <c r="H54" i="8" s="1"/>
  <c r="H57" i="8" s="1"/>
  <c r="H60" i="8" s="1"/>
  <c r="P49" i="5"/>
  <c r="P52" i="5" s="1"/>
  <c r="P54" i="5" s="1"/>
  <c r="P57" i="5" s="1"/>
  <c r="P60" i="5" s="1"/>
  <c r="X49" i="2"/>
  <c r="X52" i="2" s="1"/>
  <c r="X54" i="2" s="1"/>
  <c r="H49" i="7"/>
  <c r="H52" i="7" s="1"/>
  <c r="H54" i="7" s="1"/>
  <c r="H57" i="7" s="1"/>
  <c r="H60" i="7" s="1"/>
  <c r="P49" i="7"/>
  <c r="P52" i="7" s="1"/>
  <c r="P54" i="7" s="1"/>
  <c r="P57" i="7" s="1"/>
  <c r="P60" i="7" s="1"/>
  <c r="X49" i="7"/>
  <c r="X52" i="7" s="1"/>
  <c r="Y49" i="2"/>
  <c r="Y52" i="2" s="1"/>
  <c r="Y54" i="2" s="1"/>
  <c r="Y57" i="2" s="1"/>
  <c r="Y60" i="2" s="1"/>
  <c r="W49" i="8"/>
  <c r="W52" i="8" s="1"/>
  <c r="W54" i="8" s="1"/>
  <c r="W57" i="8" s="1"/>
  <c r="W60" i="8" s="1"/>
  <c r="K49" i="10"/>
  <c r="K52" i="10" s="1"/>
  <c r="K54" i="10" s="1"/>
  <c r="K57" i="10" s="1"/>
  <c r="K60" i="10" s="1"/>
  <c r="X49" i="11"/>
  <c r="J49" i="9"/>
  <c r="J52" i="9" s="1"/>
  <c r="J54" i="9" s="1"/>
  <c r="J57" i="9" s="1"/>
  <c r="J60" i="9" s="1"/>
  <c r="N49" i="11"/>
  <c r="N52" i="11" s="1"/>
  <c r="N54" i="11" s="1"/>
  <c r="N57" i="11" s="1"/>
  <c r="N60" i="11" s="1"/>
  <c r="F49" i="1"/>
  <c r="F52" i="1" s="1"/>
  <c r="F54" i="1" s="1"/>
  <c r="F57" i="1" s="1"/>
  <c r="F60" i="1" s="1"/>
  <c r="N49" i="1"/>
  <c r="N52" i="1" s="1"/>
  <c r="N54" i="1" s="1"/>
  <c r="N57" i="1" s="1"/>
  <c r="N60" i="1" s="1"/>
  <c r="V49" i="1"/>
  <c r="V52" i="1" s="1"/>
  <c r="V54" i="1" s="1"/>
  <c r="V57" i="1" s="1"/>
  <c r="V60" i="1" s="1"/>
  <c r="C49" i="9"/>
  <c r="C52" i="9" s="1"/>
  <c r="C54" i="9" s="1"/>
  <c r="C57" i="9" s="1"/>
  <c r="C60" i="9" s="1"/>
  <c r="K49" i="9"/>
  <c r="K52" i="9" s="1"/>
  <c r="K54" i="9" s="1"/>
  <c r="K57" i="9" s="1"/>
  <c r="K60" i="9" s="1"/>
  <c r="K49" i="8"/>
  <c r="K52" i="8" s="1"/>
  <c r="K54" i="8" s="1"/>
  <c r="K57" i="8" s="1"/>
  <c r="K60" i="8" s="1"/>
  <c r="N49" i="12"/>
  <c r="N52" i="12" s="1"/>
  <c r="N54" i="12" s="1"/>
  <c r="N57" i="12" s="1"/>
  <c r="N60" i="12" s="1"/>
  <c r="F49" i="11"/>
  <c r="F52" i="11" s="1"/>
  <c r="F54" i="11" s="1"/>
  <c r="F57" i="11" s="1"/>
  <c r="F60" i="11" s="1"/>
  <c r="X49" i="5"/>
  <c r="G49" i="10"/>
  <c r="G52" i="10" s="1"/>
  <c r="G54" i="10" s="1"/>
  <c r="G57" i="10" s="1"/>
  <c r="G60" i="10" s="1"/>
  <c r="O49" i="10"/>
  <c r="O52" i="10" s="1"/>
  <c r="O54" i="10" s="1"/>
  <c r="O57" i="10" s="1"/>
  <c r="O60" i="10" s="1"/>
  <c r="W49" i="10"/>
  <c r="W52" i="10" s="1"/>
  <c r="W54" i="10" s="1"/>
  <c r="W57" i="10" s="1"/>
  <c r="W60" i="10" s="1"/>
  <c r="D49" i="8"/>
  <c r="D52" i="8" s="1"/>
  <c r="D54" i="8" s="1"/>
  <c r="D57" i="8" s="1"/>
  <c r="D60" i="8" s="1"/>
  <c r="L49" i="8"/>
  <c r="L52" i="8" s="1"/>
  <c r="L54" i="8" s="1"/>
  <c r="L57" i="8" s="1"/>
  <c r="L60" i="8" s="1"/>
  <c r="X49" i="3"/>
  <c r="M49" i="12"/>
  <c r="M52" i="12" s="1"/>
  <c r="M54" i="12" s="1"/>
  <c r="M57" i="12" s="1"/>
  <c r="M60" i="12" s="1"/>
  <c r="V49" i="11"/>
  <c r="V52" i="11" s="1"/>
  <c r="V54" i="11" s="1"/>
  <c r="V57" i="11" s="1"/>
  <c r="V60" i="11" s="1"/>
  <c r="X49" i="9"/>
  <c r="Z49" i="9" s="1"/>
  <c r="J49" i="6"/>
  <c r="J52" i="6" s="1"/>
  <c r="J54" i="6" s="1"/>
  <c r="J57" i="6" s="1"/>
  <c r="J60" i="6" s="1"/>
  <c r="R49" i="6"/>
  <c r="R52" i="6" s="1"/>
  <c r="R54" i="6" s="1"/>
  <c r="R57" i="6" s="1"/>
  <c r="R60" i="6" s="1"/>
  <c r="H49" i="3"/>
  <c r="H52" i="3" s="1"/>
  <c r="H54" i="3" s="1"/>
  <c r="H57" i="3" s="1"/>
  <c r="H60" i="3" s="1"/>
  <c r="P49" i="3"/>
  <c r="P52" i="3" s="1"/>
  <c r="P54" i="3" s="1"/>
  <c r="P57" i="3" s="1"/>
  <c r="P60" i="3" s="1"/>
  <c r="F49" i="9"/>
  <c r="F52" i="9" s="1"/>
  <c r="F54" i="9" s="1"/>
  <c r="F57" i="9" s="1"/>
  <c r="F60" i="9" s="1"/>
  <c r="N49" i="9"/>
  <c r="N52" i="9" s="1"/>
  <c r="N54" i="9" s="1"/>
  <c r="N57" i="9" s="1"/>
  <c r="N60" i="9" s="1"/>
  <c r="V49" i="9"/>
  <c r="V52" i="9" s="1"/>
  <c r="V54" i="9" s="1"/>
  <c r="V57" i="9" s="1"/>
  <c r="V60" i="9" s="1"/>
  <c r="N49" i="5"/>
  <c r="N52" i="5" s="1"/>
  <c r="N54" i="5" s="1"/>
  <c r="N57" i="5" s="1"/>
  <c r="N60" i="5" s="1"/>
  <c r="H49" i="4"/>
  <c r="H52" i="4" s="1"/>
  <c r="H54" i="4" s="1"/>
  <c r="H57" i="4" s="1"/>
  <c r="H60" i="4" s="1"/>
  <c r="P49" i="4"/>
  <c r="P52" i="4" s="1"/>
  <c r="P54" i="4" s="1"/>
  <c r="P57" i="4" s="1"/>
  <c r="P60" i="4" s="1"/>
  <c r="X49" i="4"/>
  <c r="Z49" i="4" s="1"/>
  <c r="G49" i="4"/>
  <c r="G52" i="4" s="1"/>
  <c r="G54" i="4" s="1"/>
  <c r="G57" i="4" s="1"/>
  <c r="G60" i="4" s="1"/>
  <c r="W49" i="4"/>
  <c r="W52" i="4" s="1"/>
  <c r="W54" i="4" s="1"/>
  <c r="W57" i="4" s="1"/>
  <c r="W60" i="4" s="1"/>
  <c r="J49" i="3"/>
  <c r="J52" i="3" s="1"/>
  <c r="J54" i="3" s="1"/>
  <c r="J57" i="3" s="1"/>
  <c r="J60" i="3" s="1"/>
  <c r="R49" i="3"/>
  <c r="R52" i="3" s="1"/>
  <c r="R54" i="3" s="1"/>
  <c r="R57" i="3" s="1"/>
  <c r="R60" i="3" s="1"/>
  <c r="G49" i="2"/>
  <c r="G52" i="2" s="1"/>
  <c r="G54" i="2" s="1"/>
  <c r="G57" i="2" s="1"/>
  <c r="G60" i="2" s="1"/>
  <c r="O49" i="2"/>
  <c r="O52" i="2" s="1"/>
  <c r="O54" i="2" s="1"/>
  <c r="O57" i="2" s="1"/>
  <c r="O60" i="2" s="1"/>
  <c r="W49" i="2"/>
  <c r="W52" i="2" s="1"/>
  <c r="W54" i="2" s="1"/>
  <c r="W57" i="2" s="1"/>
  <c r="W60" i="2" s="1"/>
  <c r="F49" i="2"/>
  <c r="F52" i="2" s="1"/>
  <c r="F54" i="2" s="1"/>
  <c r="F57" i="2" s="1"/>
  <c r="F60" i="2" s="1"/>
  <c r="N49" i="2"/>
  <c r="N52" i="2" s="1"/>
  <c r="N54" i="2" s="1"/>
  <c r="N57" i="2" s="1"/>
  <c r="N60" i="2" s="1"/>
  <c r="V49" i="2"/>
  <c r="V52" i="2" s="1"/>
  <c r="V54" i="2" s="1"/>
  <c r="V57" i="2" s="1"/>
  <c r="V60" i="2" s="1"/>
  <c r="Z49" i="1"/>
  <c r="X52" i="1"/>
  <c r="X49" i="10"/>
  <c r="Z33" i="10"/>
  <c r="Z49" i="12"/>
  <c r="X52" i="12"/>
  <c r="Z49" i="11"/>
  <c r="X52" i="11"/>
  <c r="Z33" i="1"/>
  <c r="X52" i="9"/>
  <c r="X49" i="8"/>
  <c r="Z52" i="2"/>
  <c r="F49" i="7"/>
  <c r="F52" i="7" s="1"/>
  <c r="F54" i="7" s="1"/>
  <c r="F57" i="7" s="1"/>
  <c r="F60" i="7" s="1"/>
  <c r="N49" i="7"/>
  <c r="N52" i="7" s="1"/>
  <c r="N54" i="7" s="1"/>
  <c r="N57" i="7" s="1"/>
  <c r="N60" i="7" s="1"/>
  <c r="V49" i="7"/>
  <c r="V52" i="7" s="1"/>
  <c r="V54" i="7" s="1"/>
  <c r="V57" i="7" s="1"/>
  <c r="V60" i="7" s="1"/>
  <c r="Z49" i="5"/>
  <c r="X52" i="5"/>
  <c r="Z33" i="12"/>
  <c r="Z49" i="7"/>
  <c r="AA49" i="8"/>
  <c r="AA52" i="8" s="1"/>
  <c r="AA54" i="8" s="1"/>
  <c r="AA57" i="8" s="1"/>
  <c r="AA60" i="8" s="1"/>
  <c r="C49" i="7"/>
  <c r="C52" i="7" s="1"/>
  <c r="C54" i="7" s="1"/>
  <c r="C57" i="7" s="1"/>
  <c r="C60" i="7" s="1"/>
  <c r="K49" i="7"/>
  <c r="K52" i="7" s="1"/>
  <c r="K54" i="7" s="1"/>
  <c r="K57" i="7" s="1"/>
  <c r="K60" i="7" s="1"/>
  <c r="S49" i="7"/>
  <c r="S52" i="7" s="1"/>
  <c r="S54" i="7" s="1"/>
  <c r="S57" i="7" s="1"/>
  <c r="S60" i="7" s="1"/>
  <c r="AA49" i="7"/>
  <c r="AA52" i="7" s="1"/>
  <c r="AA54" i="7" s="1"/>
  <c r="AA57" i="7" s="1"/>
  <c r="AA60" i="7" s="1"/>
  <c r="Z48" i="7"/>
  <c r="X49" i="6"/>
  <c r="Z33" i="6"/>
  <c r="I49" i="3"/>
  <c r="I52" i="3" s="1"/>
  <c r="I54" i="3" s="1"/>
  <c r="I57" i="3" s="1"/>
  <c r="I60" i="3" s="1"/>
  <c r="Q49" i="3"/>
  <c r="Q52" i="3" s="1"/>
  <c r="Q54" i="3" s="1"/>
  <c r="Q57" i="3" s="1"/>
  <c r="Q60" i="3" s="1"/>
  <c r="Y49" i="3"/>
  <c r="Y52" i="3" s="1"/>
  <c r="Y54" i="3" s="1"/>
  <c r="Y57" i="3" s="1"/>
  <c r="Y60" i="3" s="1"/>
  <c r="Z48" i="3"/>
  <c r="Z49" i="3"/>
  <c r="X52" i="3"/>
  <c r="Z33" i="5"/>
  <c r="J49" i="2"/>
  <c r="J52" i="2" s="1"/>
  <c r="J54" i="2" s="1"/>
  <c r="J57" i="2" s="1"/>
  <c r="J60" i="2" s="1"/>
  <c r="R49" i="2"/>
  <c r="R52" i="2" s="1"/>
  <c r="R54" i="2" s="1"/>
  <c r="R57" i="2" s="1"/>
  <c r="R60" i="2" s="1"/>
  <c r="I49" i="4"/>
  <c r="I52" i="4" s="1"/>
  <c r="I54" i="4" s="1"/>
  <c r="I57" i="4" s="1"/>
  <c r="I60" i="4" s="1"/>
  <c r="Q49" i="4"/>
  <c r="Q52" i="4" s="1"/>
  <c r="Q54" i="4" s="1"/>
  <c r="Q57" i="4" s="1"/>
  <c r="Q60" i="4" s="1"/>
  <c r="Y49" i="4"/>
  <c r="Y52" i="4" s="1"/>
  <c r="Y54" i="4" s="1"/>
  <c r="Y57" i="4" s="1"/>
  <c r="Y60" i="4" s="1"/>
  <c r="Z48" i="4"/>
  <c r="Z52" i="7" l="1"/>
  <c r="X54" i="7"/>
  <c r="X52" i="4"/>
  <c r="Z49" i="2"/>
  <c r="Z52" i="4"/>
  <c r="X54" i="4"/>
  <c r="Z54" i="2"/>
  <c r="X57" i="2"/>
  <c r="Z52" i="3"/>
  <c r="X54" i="3"/>
  <c r="Z52" i="1"/>
  <c r="X54" i="1"/>
  <c r="Z52" i="11"/>
  <c r="X54" i="11"/>
  <c r="X52" i="6"/>
  <c r="Z49" i="6"/>
  <c r="Z52" i="12"/>
  <c r="X54" i="12"/>
  <c r="Z49" i="8"/>
  <c r="X52" i="8"/>
  <c r="Z52" i="5"/>
  <c r="X54" i="5"/>
  <c r="X54" i="9"/>
  <c r="Z52" i="9"/>
  <c r="Z49" i="10"/>
  <c r="X52" i="10"/>
  <c r="Z54" i="7" l="1"/>
  <c r="X57" i="7"/>
  <c r="Z52" i="8"/>
  <c r="X54" i="8"/>
  <c r="Z52" i="10"/>
  <c r="X54" i="10"/>
  <c r="Z54" i="1"/>
  <c r="X57" i="1"/>
  <c r="X57" i="12"/>
  <c r="Z54" i="12"/>
  <c r="Z54" i="3"/>
  <c r="X57" i="3"/>
  <c r="Z57" i="2"/>
  <c r="X60" i="2"/>
  <c r="Z60" i="2" s="1"/>
  <c r="Z54" i="9"/>
  <c r="X57" i="9"/>
  <c r="Z52" i="6"/>
  <c r="X54" i="6"/>
  <c r="Z54" i="5"/>
  <c r="X57" i="5"/>
  <c r="Z54" i="11"/>
  <c r="X57" i="11"/>
  <c r="Z54" i="4"/>
  <c r="X57" i="4"/>
  <c r="Z57" i="7" l="1"/>
  <c r="X60" i="7"/>
  <c r="Z60" i="7" s="1"/>
  <c r="X57" i="6"/>
  <c r="Z54" i="6"/>
  <c r="Z57" i="12"/>
  <c r="X60" i="12"/>
  <c r="Z60" i="12" s="1"/>
  <c r="Z57" i="4"/>
  <c r="X60" i="4"/>
  <c r="Z60" i="4" s="1"/>
  <c r="X60" i="9"/>
  <c r="Z60" i="9" s="1"/>
  <c r="Z57" i="9"/>
  <c r="Z57" i="1"/>
  <c r="X60" i="1"/>
  <c r="Z60" i="1" s="1"/>
  <c r="X60" i="11"/>
  <c r="Z60" i="11" s="1"/>
  <c r="Z57" i="11"/>
  <c r="Z54" i="10"/>
  <c r="X57" i="10"/>
  <c r="X60" i="5"/>
  <c r="Z60" i="5" s="1"/>
  <c r="Z57" i="5"/>
  <c r="Z57" i="3"/>
  <c r="X60" i="3"/>
  <c r="Z60" i="3" s="1"/>
  <c r="X57" i="8"/>
  <c r="Z54" i="8"/>
  <c r="Z57" i="10" l="1"/>
  <c r="X60" i="10"/>
  <c r="Z60" i="10" s="1"/>
  <c r="Z57" i="8"/>
  <c r="X60" i="8"/>
  <c r="Z60" i="8" s="1"/>
  <c r="X60" i="6"/>
  <c r="Z60" i="6" s="1"/>
  <c r="Z57" i="6"/>
</calcChain>
</file>

<file path=xl/sharedStrings.xml><?xml version="1.0" encoding="utf-8"?>
<sst xmlns="http://schemas.openxmlformats.org/spreadsheetml/2006/main" count="1764" uniqueCount="98">
  <si>
    <t>Gauteng: City of Ekurhuleni (EKU) - Table C4 Quarterly Budgeted Financial Performance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</si>
  <si>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</si>
  <si>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</si>
  <si>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</si>
  <si>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</si>
  <si>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</si>
  <si>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</si>
  <si>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</si>
  <si>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</si>
  <si>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</si>
  <si>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</si>
  <si>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</si>
  <si>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</si>
  <si>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</si>
  <si>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</si>
  <si>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</si>
  <si>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</si>
  <si>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</si>
  <si>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</si>
  <si>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</si>
  <si>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</si>
  <si>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</si>
  <si>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</si>
  <si>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</si>
  <si>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</si>
  <si>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</si>
  <si>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</si>
  <si>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</si>
  <si>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</si>
  <si>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</si>
  <si>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</si>
  <si>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</si>
  <si>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</si>
  <si>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</si>
  <si>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</si>
  <si>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</si>
  <si>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</si>
  <si>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</si>
  <si>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</si>
  <si>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</si>
  <si>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</si>
  <si>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</si>
  <si>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</si>
  <si>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</si>
  <si>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</si>
  <si>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</si>
  <si>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</si>
  <si>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</si>
  <si>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</si>
  <si>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</si>
  <si>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</si>
  <si>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</si>
  <si>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</si>
  <si>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</si>
  <si>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</si>
  <si>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</si>
  <si>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</si>
  <si>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</si>
  <si>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</si>
  <si>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</si>
  <si>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</si>
  <si>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</si>
  <si>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</si>
  <si>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</si>
  <si>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</si>
  <si>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</si>
  <si>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</si>
  <si>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</si>
  <si>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</si>
  <si>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</si>
  <si>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</si>
  <si>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</si>
  <si>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</si>
  <si>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</si>
  <si>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</si>
  <si>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</si>
  <si>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</si>
  <si>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</si>
  <si>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</si>
  <si>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</si>
  <si>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</si>
  <si>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</si>
  <si>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</si>
  <si>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</si>
  <si>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</si>
  <si>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</si>
  <si>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Waste management                                   ) for 4th Quarter ended 30 June 2025 (Figures Finalised as at 2025/08/08)</t>
  </si>
  <si>
    <t>Gauteng: City of Tshwane (TSH) - Table C4 Quarterly Budgeted Financial Performance ( Waste management                                   ) for 4th Quarter ended 30 June 2025 (Figures Finalised as at 2025/08/08)</t>
  </si>
  <si>
    <t>Gauteng: Emfuleni (GT421) - Table C4 Quarterly Budgeted Financial Performance ( Waste management                                   ) for 4th Quarter ended 30 June 2025 (Figures Finalised as at 2025/08/08)</t>
  </si>
  <si>
    <t>Gauteng: Midvaal (GT422) - Table C4 Quarterly Budgeted Financial Performance ( Waste management                                   ) for 4th Quarter ended 30 June 2025 (Figures Finalised as at 2025/08/08)</t>
  </si>
  <si>
    <t>Gauteng: Lesedi (GT423) - Table C4 Quarterly Budgeted Financial Performance ( Waste management                                   ) for 4th Quarter ended 30 June 2025 (Figures Finalised as at 2025/08/08)</t>
  </si>
  <si>
    <t>Gauteng: Sedibeng (DC42) - Table C4 Quarterly Budgeted Financial Performance ( Waste management                                   ) for 4th Quarter ended 30 June 2025 (Figures Finalised as at 2025/08/08)</t>
  </si>
  <si>
    <t>Gauteng: Mogale City (GT481) - Table C4 Quarterly Budgeted Financial Performance ( Waste management                                   ) for 4th Quarter ended 30 June 2025 (Figures Finalised as at 2025/08/08)</t>
  </si>
  <si>
    <t>Gauteng: Merafong City (GT484) - Table C4 Quarterly Budgeted Financial Performance ( Waste management                                   ) for 4th Quarter ended 30 June 2025 (Figures Finalised as at 2025/08/08)</t>
  </si>
  <si>
    <t>Gauteng: Rand West City (GT485) - Table C4 Quarterly Budgeted Financial Performance ( Waste management                                   ) for 4th Quarter ended 30 June 2025 (Figures Finalised as at 2025/08/08)</t>
  </si>
  <si>
    <t>Gauteng: West Rand (DC48) - Table C4 Quarterly Budgeted Financial Performance ( Waste management                                   ) for 4th Quarter ended 30 June 2025 (Figures Finalised as at 2025/08/08)</t>
  </si>
  <si>
    <t>Summary - Table C4 Quarterly Budgeted Financial Performance ( Waste management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</si>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</sst>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-783</v>
      </c>
      <c r="F6" s="22">
        <v>-1514638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>
        <v>-1685191</v>
      </c>
      <c r="T6" s="22">
        <v>-166030</v>
      </c>
      <c r="U6" s="22">
        <v>4438502</v>
      </c>
      <c r="V6" s="22">
        <v>2587281</v>
      </c>
      <c r="W6" s="22">
        <v>2587281</v>
      </c>
      <c r="X6" s="22">
        <v>-1706721</v>
      </c>
      <c r="Y6" s="22">
        <v>4294002</v>
      </c>
      <c r="Z6" s="23">
        <v>-251.59366996714755</v>
      </c>
      <c r="AA6" s="20">
        <v>-1514638</v>
      </c>
    </row>
    <row r="7" spans="1:27" x14ac:dyDescent="0.25">
      <c r="A7" s="19" t="s">
        <v>35</v>
      </c>
      <c r="B7" s="15" t="s">
        <v>32</v>
      </c>
      <c r="C7" s="20">
        <v>2542022</v>
      </c>
      <c r="D7" s="20"/>
      <c r="E7" s="21"/>
      <c r="F7" s="22">
        <v>-4322028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>
        <v>-396556</v>
      </c>
      <c r="T7" s="22">
        <v>-53075</v>
      </c>
      <c r="U7" s="22">
        <v>1075069</v>
      </c>
      <c r="V7" s="22">
        <v>625438</v>
      </c>
      <c r="W7" s="22">
        <v>625438</v>
      </c>
      <c r="X7" s="22">
        <v>-3043088</v>
      </c>
      <c r="Y7" s="22">
        <v>3668526</v>
      </c>
      <c r="Z7" s="23">
        <v>-120.55274116292398</v>
      </c>
      <c r="AA7" s="20">
        <v>-4322028</v>
      </c>
    </row>
    <row r="8" spans="1:27" x14ac:dyDescent="0.25">
      <c r="A8" s="19" t="s">
        <v>36</v>
      </c>
      <c r="B8" s="15" t="s">
        <v>32</v>
      </c>
      <c r="C8" s="20">
        <v>-56087</v>
      </c>
      <c r="D8" s="20"/>
      <c r="E8" s="21">
        <v>-89096</v>
      </c>
      <c r="F8" s="22">
        <v>-419363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>
        <v>-54534</v>
      </c>
      <c r="T8" s="22">
        <v>-11796</v>
      </c>
      <c r="U8" s="22">
        <v>79719</v>
      </c>
      <c r="V8" s="22">
        <v>13389</v>
      </c>
      <c r="W8" s="22">
        <v>13389</v>
      </c>
      <c r="X8" s="22">
        <v>-333674</v>
      </c>
      <c r="Y8" s="22">
        <v>347063</v>
      </c>
      <c r="Z8" s="23">
        <v>-104.01259912369558</v>
      </c>
      <c r="AA8" s="20">
        <v>-419363</v>
      </c>
    </row>
    <row r="9" spans="1:27" x14ac:dyDescent="0.25">
      <c r="A9" s="19" t="s">
        <v>37</v>
      </c>
      <c r="B9" s="15" t="s">
        <v>32</v>
      </c>
      <c r="C9" s="20">
        <v>4045845609</v>
      </c>
      <c r="D9" s="20"/>
      <c r="E9" s="21">
        <v>7546046682</v>
      </c>
      <c r="F9" s="22">
        <v>7550923628</v>
      </c>
      <c r="G9" s="22">
        <v>588998499</v>
      </c>
      <c r="H9" s="22">
        <v>598319783</v>
      </c>
      <c r="I9" s="22">
        <v>594219252</v>
      </c>
      <c r="J9" s="22">
        <v>1781537534</v>
      </c>
      <c r="K9" s="22">
        <v>614898497</v>
      </c>
      <c r="L9" s="22">
        <v>585266954</v>
      </c>
      <c r="M9" s="22">
        <v>590427207</v>
      </c>
      <c r="N9" s="22">
        <v>1790592658</v>
      </c>
      <c r="O9" s="22">
        <v>597497924</v>
      </c>
      <c r="P9" s="22">
        <v>435929661</v>
      </c>
      <c r="Q9" s="22">
        <v>858391178</v>
      </c>
      <c r="R9" s="22">
        <v>1891818763</v>
      </c>
      <c r="S9" s="22">
        <v>586939242</v>
      </c>
      <c r="T9" s="22">
        <v>674325095</v>
      </c>
      <c r="U9" s="22">
        <v>596897427</v>
      </c>
      <c r="V9" s="22">
        <v>1858161764</v>
      </c>
      <c r="W9" s="22">
        <v>7322110719</v>
      </c>
      <c r="X9" s="22">
        <v>7481041046</v>
      </c>
      <c r="Y9" s="22">
        <v>-158930327</v>
      </c>
      <c r="Z9" s="23">
        <v>-2.1244413180298971</v>
      </c>
      <c r="AA9" s="20">
        <v>7550923628</v>
      </c>
    </row>
    <row r="10" spans="1:27" x14ac:dyDescent="0.25">
      <c r="A10" s="19" t="s">
        <v>38</v>
      </c>
      <c r="B10" s="15" t="s">
        <v>32</v>
      </c>
      <c r="C10" s="20">
        <v>-77955559</v>
      </c>
      <c r="D10" s="20"/>
      <c r="E10" s="21">
        <v>1923779</v>
      </c>
      <c r="F10" s="22">
        <v>1923779</v>
      </c>
      <c r="G10" s="22">
        <v>16567</v>
      </c>
      <c r="H10" s="22">
        <v>368506</v>
      </c>
      <c r="I10" s="22">
        <v>259553</v>
      </c>
      <c r="J10" s="22">
        <v>644626</v>
      </c>
      <c r="K10" s="22">
        <v>1447496</v>
      </c>
      <c r="L10" s="22">
        <v>274841</v>
      </c>
      <c r="M10" s="22">
        <v>65335</v>
      </c>
      <c r="N10" s="22">
        <v>1787672</v>
      </c>
      <c r="O10" s="22">
        <v>271519</v>
      </c>
      <c r="P10" s="22">
        <v>92150</v>
      </c>
      <c r="Q10" s="22">
        <v>1561556</v>
      </c>
      <c r="R10" s="22">
        <v>1925225</v>
      </c>
      <c r="S10" s="22">
        <v>223370</v>
      </c>
      <c r="T10" s="22">
        <v>30011</v>
      </c>
      <c r="U10" s="22">
        <v>2416198</v>
      </c>
      <c r="V10" s="22">
        <v>2669579</v>
      </c>
      <c r="W10" s="22">
        <v>7027102</v>
      </c>
      <c r="X10" s="22">
        <v>1962411</v>
      </c>
      <c r="Y10" s="22">
        <v>5064691</v>
      </c>
      <c r="Z10" s="23">
        <v>258.08513099447566</v>
      </c>
      <c r="AA10" s="20">
        <v>1923779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133928287</v>
      </c>
      <c r="D13" s="20"/>
      <c r="E13" s="21">
        <v>186080730</v>
      </c>
      <c r="F13" s="22">
        <v>206291935</v>
      </c>
      <c r="G13" s="22">
        <v>26138744</v>
      </c>
      <c r="H13" s="22">
        <v>7313804</v>
      </c>
      <c r="I13" s="22">
        <v>13360631</v>
      </c>
      <c r="J13" s="22">
        <v>46813179</v>
      </c>
      <c r="K13" s="22">
        <v>-8286548</v>
      </c>
      <c r="L13" s="22">
        <v>8245687</v>
      </c>
      <c r="M13" s="22">
        <v>8123585</v>
      </c>
      <c r="N13" s="22">
        <v>8082724</v>
      </c>
      <c r="O13" s="22">
        <v>9968824</v>
      </c>
      <c r="P13" s="22">
        <v>75858230</v>
      </c>
      <c r="Q13" s="22">
        <v>12346783</v>
      </c>
      <c r="R13" s="22">
        <v>98173837</v>
      </c>
      <c r="S13" s="22">
        <v>27943045</v>
      </c>
      <c r="T13" s="22">
        <v>17780412</v>
      </c>
      <c r="U13" s="22">
        <v>17633677</v>
      </c>
      <c r="V13" s="22">
        <v>63357134</v>
      </c>
      <c r="W13" s="22">
        <v>216426874</v>
      </c>
      <c r="X13" s="22">
        <v>206291512</v>
      </c>
      <c r="Y13" s="22">
        <v>10135362</v>
      </c>
      <c r="Z13" s="23">
        <v>4.913126042723464</v>
      </c>
      <c r="AA13" s="20">
        <v>206291935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52087</v>
      </c>
      <c r="D17" s="20"/>
      <c r="E17" s="21">
        <v>10872</v>
      </c>
      <c r="F17" s="22">
        <v>10872</v>
      </c>
      <c r="G17" s="22"/>
      <c r="H17" s="22"/>
      <c r="I17" s="22"/>
      <c r="J17" s="22"/>
      <c r="K17" s="22"/>
      <c r="L17" s="22"/>
      <c r="M17" s="22">
        <v>28261</v>
      </c>
      <c r="N17" s="22">
        <v>28261</v>
      </c>
      <c r="O17" s="22"/>
      <c r="P17" s="22"/>
      <c r="Q17" s="22"/>
      <c r="R17" s="22"/>
      <c r="S17" s="22"/>
      <c r="T17" s="22"/>
      <c r="U17" s="22">
        <v>32456</v>
      </c>
      <c r="V17" s="22">
        <v>32456</v>
      </c>
      <c r="W17" s="22">
        <v>60717</v>
      </c>
      <c r="X17" s="22">
        <v>10872</v>
      </c>
      <c r="Y17" s="22">
        <v>49845</v>
      </c>
      <c r="Z17" s="23">
        <v>458.47130242825608</v>
      </c>
      <c r="AA17" s="20">
        <v>10872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3535574</v>
      </c>
      <c r="D20" s="20"/>
      <c r="E20" s="21">
        <v>564167</v>
      </c>
      <c r="F20" s="22">
        <v>752380</v>
      </c>
      <c r="G20" s="22">
        <v>138715</v>
      </c>
      <c r="H20" s="22">
        <v>105833</v>
      </c>
      <c r="I20" s="22">
        <v>91969</v>
      </c>
      <c r="J20" s="22">
        <v>336517</v>
      </c>
      <c r="K20" s="22">
        <v>108279</v>
      </c>
      <c r="L20" s="22">
        <v>120428</v>
      </c>
      <c r="M20" s="22">
        <v>44115</v>
      </c>
      <c r="N20" s="22">
        <v>272822</v>
      </c>
      <c r="O20" s="22">
        <v>105030</v>
      </c>
      <c r="P20" s="22">
        <v>31741</v>
      </c>
      <c r="Q20" s="22">
        <v>116539</v>
      </c>
      <c r="R20" s="22">
        <v>253310</v>
      </c>
      <c r="S20" s="22">
        <v>130314</v>
      </c>
      <c r="T20" s="22">
        <v>217949</v>
      </c>
      <c r="U20" s="22">
        <v>231718</v>
      </c>
      <c r="V20" s="22">
        <v>579981</v>
      </c>
      <c r="W20" s="22">
        <v>1442630</v>
      </c>
      <c r="X20" s="22">
        <v>629655</v>
      </c>
      <c r="Y20" s="22">
        <v>812975</v>
      </c>
      <c r="Z20" s="18">
        <v>129.11435627446778</v>
      </c>
      <c r="AA20" s="20">
        <v>752380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85421081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>
        <v>-51472</v>
      </c>
      <c r="P22" s="22"/>
      <c r="Q22" s="22">
        <v>51472</v>
      </c>
      <c r="R22" s="22"/>
      <c r="S22" s="22">
        <v>-99208</v>
      </c>
      <c r="T22" s="22">
        <v>-9921</v>
      </c>
      <c r="U22" s="22">
        <v>109129</v>
      </c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20163</v>
      </c>
      <c r="D25" s="20"/>
      <c r="E25" s="21">
        <v>8031</v>
      </c>
      <c r="F25" s="22">
        <v>8031</v>
      </c>
      <c r="G25" s="22">
        <v>1724</v>
      </c>
      <c r="H25" s="22"/>
      <c r="I25" s="22">
        <v>10145</v>
      </c>
      <c r="J25" s="22">
        <v>11869</v>
      </c>
      <c r="K25" s="22">
        <v>8776</v>
      </c>
      <c r="L25" s="22">
        <v>5633</v>
      </c>
      <c r="M25" s="22">
        <v>3842</v>
      </c>
      <c r="N25" s="22">
        <v>18251</v>
      </c>
      <c r="O25" s="22">
        <v>9624</v>
      </c>
      <c r="P25" s="22">
        <v>7199</v>
      </c>
      <c r="Q25" s="22">
        <v>7881</v>
      </c>
      <c r="R25" s="22">
        <v>24704</v>
      </c>
      <c r="S25" s="22">
        <v>6360</v>
      </c>
      <c r="T25" s="22">
        <v>4182</v>
      </c>
      <c r="U25" s="22">
        <v>8190</v>
      </c>
      <c r="V25" s="22">
        <v>18732</v>
      </c>
      <c r="W25" s="22">
        <v>73556</v>
      </c>
      <c r="X25" s="22">
        <v>8031</v>
      </c>
      <c r="Y25" s="22">
        <v>65525</v>
      </c>
      <c r="Z25" s="23">
        <v>815.90088407421251</v>
      </c>
      <c r="AA25" s="20">
        <v>8031</v>
      </c>
    </row>
    <row r="26" spans="1:27" x14ac:dyDescent="0.25">
      <c r="A26" s="19" t="s">
        <v>54</v>
      </c>
      <c r="B26" s="15" t="s">
        <v>32</v>
      </c>
      <c r="C26" s="20">
        <v>1208645561</v>
      </c>
      <c r="D26" s="20"/>
      <c r="E26" s="21">
        <v>1261739164</v>
      </c>
      <c r="F26" s="22">
        <v>1261352713</v>
      </c>
      <c r="G26" s="22">
        <v>462964349</v>
      </c>
      <c r="H26" s="22">
        <v>100614750</v>
      </c>
      <c r="I26" s="22">
        <v>101010458</v>
      </c>
      <c r="J26" s="22">
        <v>664589557</v>
      </c>
      <c r="K26" s="22">
        <v>100709128</v>
      </c>
      <c r="L26" s="22">
        <v>100626710</v>
      </c>
      <c r="M26" s="22">
        <v>390876731</v>
      </c>
      <c r="N26" s="22">
        <v>592212569</v>
      </c>
      <c r="O26" s="22">
        <v>393657807</v>
      </c>
      <c r="P26" s="22">
        <v>100626190</v>
      </c>
      <c r="Q26" s="22">
        <v>272786412</v>
      </c>
      <c r="R26" s="22">
        <v>767070409</v>
      </c>
      <c r="S26" s="22">
        <v>100691049</v>
      </c>
      <c r="T26" s="22">
        <v>101098944</v>
      </c>
      <c r="U26" s="22">
        <v>156857872</v>
      </c>
      <c r="V26" s="22">
        <v>358647865</v>
      </c>
      <c r="W26" s="22">
        <v>2382520400</v>
      </c>
      <c r="X26" s="22">
        <v>1261352713</v>
      </c>
      <c r="Y26" s="22">
        <v>1121167687</v>
      </c>
      <c r="Z26" s="23">
        <v>88.886135927310605</v>
      </c>
      <c r="AA26" s="20">
        <v>1261352713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9247838</v>
      </c>
      <c r="H27" s="22">
        <v>10122821</v>
      </c>
      <c r="I27" s="22">
        <v>9291451</v>
      </c>
      <c r="J27" s="22">
        <v>28662110</v>
      </c>
      <c r="K27" s="22">
        <v>9438033</v>
      </c>
      <c r="L27" s="22">
        <v>9716761</v>
      </c>
      <c r="M27" s="22">
        <v>9401038</v>
      </c>
      <c r="N27" s="22">
        <v>28555832</v>
      </c>
      <c r="O27" s="22">
        <v>7868142</v>
      </c>
      <c r="P27" s="22">
        <v>-63240604</v>
      </c>
      <c r="Q27" s="22"/>
      <c r="R27" s="22">
        <v>-55372462</v>
      </c>
      <c r="S27" s="22">
        <v>-1845479</v>
      </c>
      <c r="T27" s="22"/>
      <c r="U27" s="22"/>
      <c r="V27" s="22">
        <v>-1845479</v>
      </c>
      <c r="W27" s="22">
        <v>1</v>
      </c>
      <c r="X27" s="22"/>
      <c r="Y27" s="22">
        <v>1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136587487</v>
      </c>
      <c r="G29" s="22">
        <v>13090000</v>
      </c>
      <c r="H29" s="22">
        <v>13145595</v>
      </c>
      <c r="I29" s="22">
        <v>13066898</v>
      </c>
      <c r="J29" s="22">
        <v>39302493</v>
      </c>
      <c r="K29" s="22">
        <v>13100740</v>
      </c>
      <c r="L29" s="22">
        <v>13262171</v>
      </c>
      <c r="M29" s="22">
        <v>13020602</v>
      </c>
      <c r="N29" s="22">
        <v>39383513</v>
      </c>
      <c r="O29" s="22">
        <v>13054125</v>
      </c>
      <c r="P29" s="22">
        <v>12361805</v>
      </c>
      <c r="Q29" s="22">
        <v>12967066</v>
      </c>
      <c r="R29" s="22">
        <v>38382996</v>
      </c>
      <c r="S29" s="22">
        <v>13399902</v>
      </c>
      <c r="T29" s="22">
        <v>13150928</v>
      </c>
      <c r="U29" s="22">
        <v>12396609</v>
      </c>
      <c r="V29" s="22">
        <v>38947439</v>
      </c>
      <c r="W29" s="22">
        <v>156016441</v>
      </c>
      <c r="X29" s="22">
        <v>136587487</v>
      </c>
      <c r="Y29" s="22">
        <v>19428954</v>
      </c>
      <c r="Z29" s="23">
        <v>14.224548988151456</v>
      </c>
      <c r="AA29" s="20">
        <v>136587487</v>
      </c>
    </row>
    <row r="30" spans="1:27" x14ac:dyDescent="0.25">
      <c r="A30" s="19" t="s">
        <v>56</v>
      </c>
      <c r="B30" s="15" t="s">
        <v>32</v>
      </c>
      <c r="C30" s="20">
        <v>6214278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5408193016</v>
      </c>
      <c r="D33" s="29">
        <f t="shared" ref="D33:Y33" si="0">SUM(D6:D32)</f>
        <v>0</v>
      </c>
      <c r="E33" s="30">
        <f t="shared" si="0"/>
        <v>8996283546</v>
      </c>
      <c r="F33" s="31">
        <f t="shared" si="0"/>
        <v>9151594796</v>
      </c>
      <c r="G33" s="31">
        <f t="shared" si="0"/>
        <v>1100596436</v>
      </c>
      <c r="H33" s="31">
        <f t="shared" si="0"/>
        <v>729991092</v>
      </c>
      <c r="I33" s="31">
        <f t="shared" si="0"/>
        <v>731310357</v>
      </c>
      <c r="J33" s="31">
        <f t="shared" si="0"/>
        <v>2561897885</v>
      </c>
      <c r="K33" s="31">
        <f t="shared" si="0"/>
        <v>731424401</v>
      </c>
      <c r="L33" s="31">
        <f t="shared" si="0"/>
        <v>717519185</v>
      </c>
      <c r="M33" s="31">
        <f t="shared" si="0"/>
        <v>1011990716</v>
      </c>
      <c r="N33" s="31">
        <f t="shared" si="0"/>
        <v>2460934302</v>
      </c>
      <c r="O33" s="31">
        <f t="shared" si="0"/>
        <v>1022381523</v>
      </c>
      <c r="P33" s="31">
        <f t="shared" si="0"/>
        <v>561666372</v>
      </c>
      <c r="Q33" s="31">
        <f t="shared" si="0"/>
        <v>1158228887</v>
      </c>
      <c r="R33" s="31">
        <f t="shared" si="0"/>
        <v>2742276782</v>
      </c>
      <c r="S33" s="31">
        <f t="shared" si="0"/>
        <v>725252314</v>
      </c>
      <c r="T33" s="31">
        <f t="shared" si="0"/>
        <v>806366699</v>
      </c>
      <c r="U33" s="31">
        <f t="shared" si="0"/>
        <v>792176566</v>
      </c>
      <c r="V33" s="31">
        <f t="shared" si="0"/>
        <v>2323795579</v>
      </c>
      <c r="W33" s="31">
        <f t="shared" si="0"/>
        <v>10088904548</v>
      </c>
      <c r="X33" s="31">
        <f t="shared" si="0"/>
        <v>9082800244</v>
      </c>
      <c r="Y33" s="31">
        <f t="shared" si="0"/>
        <v>1006104304</v>
      </c>
      <c r="Z33" s="32">
        <f>+IF(X33&lt;&gt;0,+(Y33/X33)*100,0)</f>
        <v>11.077027755450437</v>
      </c>
      <c r="AA33" s="29">
        <f>SUM(AA6:AA32)</f>
        <v>9151594796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1280695765</v>
      </c>
      <c r="D35" s="20"/>
      <c r="E35" s="21">
        <v>2958283032</v>
      </c>
      <c r="F35" s="22">
        <v>3033854878</v>
      </c>
      <c r="G35" s="22">
        <v>227076650</v>
      </c>
      <c r="H35" s="22">
        <v>254753299</v>
      </c>
      <c r="I35" s="22">
        <v>256427724</v>
      </c>
      <c r="J35" s="22">
        <v>738257673</v>
      </c>
      <c r="K35" s="22">
        <v>341269310</v>
      </c>
      <c r="L35" s="22">
        <v>176535770</v>
      </c>
      <c r="M35" s="22">
        <v>249340022</v>
      </c>
      <c r="N35" s="22">
        <v>767145102</v>
      </c>
      <c r="O35" s="22">
        <v>245508336</v>
      </c>
      <c r="P35" s="22">
        <v>206101225</v>
      </c>
      <c r="Q35" s="22">
        <v>288897909</v>
      </c>
      <c r="R35" s="22">
        <v>740507470</v>
      </c>
      <c r="S35" s="22">
        <v>244163561</v>
      </c>
      <c r="T35" s="22">
        <v>275211330</v>
      </c>
      <c r="U35" s="22">
        <v>309037144</v>
      </c>
      <c r="V35" s="22">
        <v>828412035</v>
      </c>
      <c r="W35" s="22">
        <v>3074322280</v>
      </c>
      <c r="X35" s="22">
        <v>2996208081</v>
      </c>
      <c r="Y35" s="22">
        <v>78114199</v>
      </c>
      <c r="Z35" s="23">
        <v>2.60710193979348</v>
      </c>
      <c r="AA35" s="20">
        <v>3033854878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93014770</v>
      </c>
      <c r="D38" s="20"/>
      <c r="E38" s="21">
        <v>210553420</v>
      </c>
      <c r="F38" s="22">
        <v>269749144</v>
      </c>
      <c r="G38" s="22">
        <v>17115146</v>
      </c>
      <c r="H38" s="22">
        <v>13380187</v>
      </c>
      <c r="I38" s="22">
        <v>24330185</v>
      </c>
      <c r="J38" s="22">
        <v>54825518</v>
      </c>
      <c r="K38" s="22">
        <v>16361920</v>
      </c>
      <c r="L38" s="22">
        <v>29028650</v>
      </c>
      <c r="M38" s="22">
        <v>20378510</v>
      </c>
      <c r="N38" s="22">
        <v>65769080</v>
      </c>
      <c r="O38" s="22">
        <v>34575423</v>
      </c>
      <c r="P38" s="22">
        <v>12265119</v>
      </c>
      <c r="Q38" s="22">
        <v>31596135</v>
      </c>
      <c r="R38" s="22">
        <v>78436677</v>
      </c>
      <c r="S38" s="22">
        <v>11003228</v>
      </c>
      <c r="T38" s="22">
        <v>22946681</v>
      </c>
      <c r="U38" s="22">
        <v>27387353</v>
      </c>
      <c r="V38" s="22">
        <v>61337262</v>
      </c>
      <c r="W38" s="22">
        <v>260368537</v>
      </c>
      <c r="X38" s="22">
        <v>269054356</v>
      </c>
      <c r="Y38" s="22">
        <v>-8685819</v>
      </c>
      <c r="Z38" s="23">
        <v>-3.2282766683770023</v>
      </c>
      <c r="AA38" s="20">
        <v>269749144</v>
      </c>
    </row>
    <row r="39" spans="1:27" x14ac:dyDescent="0.25">
      <c r="A39" s="19" t="s">
        <v>65</v>
      </c>
      <c r="B39" s="15" t="s">
        <v>32</v>
      </c>
      <c r="C39" s="20">
        <v>1209454638</v>
      </c>
      <c r="D39" s="20"/>
      <c r="E39" s="21">
        <v>1860519536</v>
      </c>
      <c r="F39" s="22">
        <v>1919948629</v>
      </c>
      <c r="G39" s="22">
        <v>123464598</v>
      </c>
      <c r="H39" s="22">
        <v>161027700</v>
      </c>
      <c r="I39" s="22">
        <v>173364341</v>
      </c>
      <c r="J39" s="22">
        <v>457856639</v>
      </c>
      <c r="K39" s="22">
        <v>82830112</v>
      </c>
      <c r="L39" s="22">
        <v>193787649</v>
      </c>
      <c r="M39" s="22">
        <v>173364341</v>
      </c>
      <c r="N39" s="22">
        <v>449982102</v>
      </c>
      <c r="O39" s="22">
        <v>138308880</v>
      </c>
      <c r="P39" s="22">
        <v>124439188</v>
      </c>
      <c r="Q39" s="22">
        <v>305530578</v>
      </c>
      <c r="R39" s="22">
        <v>568278646</v>
      </c>
      <c r="S39" s="22">
        <v>7157884</v>
      </c>
      <c r="T39" s="22">
        <v>179089933</v>
      </c>
      <c r="U39" s="22">
        <v>62049983</v>
      </c>
      <c r="V39" s="22">
        <v>248297800</v>
      </c>
      <c r="W39" s="22">
        <v>1724415187</v>
      </c>
      <c r="X39" s="22">
        <v>1864997678</v>
      </c>
      <c r="Y39" s="22">
        <v>-140582491</v>
      </c>
      <c r="Z39" s="23">
        <v>-7.5379445593068457</v>
      </c>
      <c r="AA39" s="20">
        <v>1919948629</v>
      </c>
    </row>
    <row r="40" spans="1:27" x14ac:dyDescent="0.25">
      <c r="A40" s="19" t="s">
        <v>66</v>
      </c>
      <c r="B40" s="15" t="s">
        <v>32</v>
      </c>
      <c r="C40" s="20">
        <v>188755434</v>
      </c>
      <c r="D40" s="20"/>
      <c r="E40" s="21">
        <v>289046562</v>
      </c>
      <c r="F40" s="22">
        <v>268711294</v>
      </c>
      <c r="G40" s="22">
        <v>4671214</v>
      </c>
      <c r="H40" s="22">
        <v>2520313</v>
      </c>
      <c r="I40" s="22">
        <v>39581813</v>
      </c>
      <c r="J40" s="22">
        <v>46773340</v>
      </c>
      <c r="K40" s="22">
        <v>16872625</v>
      </c>
      <c r="L40" s="22">
        <v>10554557</v>
      </c>
      <c r="M40" s="22">
        <v>42126162</v>
      </c>
      <c r="N40" s="22">
        <v>69553344</v>
      </c>
      <c r="O40" s="22">
        <v>7910309</v>
      </c>
      <c r="P40" s="22">
        <v>9201366</v>
      </c>
      <c r="Q40" s="22">
        <v>46068787</v>
      </c>
      <c r="R40" s="22">
        <v>63180462</v>
      </c>
      <c r="S40" s="22">
        <v>8190220</v>
      </c>
      <c r="T40" s="22">
        <v>8242898</v>
      </c>
      <c r="U40" s="22">
        <v>43557503</v>
      </c>
      <c r="V40" s="22">
        <v>59990621</v>
      </c>
      <c r="W40" s="22">
        <v>239497767</v>
      </c>
      <c r="X40" s="22">
        <v>268762664</v>
      </c>
      <c r="Y40" s="22">
        <v>-29264897</v>
      </c>
      <c r="Z40" s="23">
        <v>-10.888750901799366</v>
      </c>
      <c r="AA40" s="20">
        <v>268711294</v>
      </c>
    </row>
    <row r="41" spans="1:27" x14ac:dyDescent="0.25">
      <c r="A41" s="19" t="s">
        <v>40</v>
      </c>
      <c r="B41" s="15" t="s">
        <v>32</v>
      </c>
      <c r="C41" s="20">
        <v>43697812</v>
      </c>
      <c r="D41" s="20"/>
      <c r="E41" s="21">
        <v>126378808</v>
      </c>
      <c r="F41" s="22">
        <v>127654106</v>
      </c>
      <c r="G41" s="22">
        <v>6434047</v>
      </c>
      <c r="H41" s="22">
        <v>5360036</v>
      </c>
      <c r="I41" s="22">
        <v>5155569</v>
      </c>
      <c r="J41" s="22">
        <v>16949652</v>
      </c>
      <c r="K41" s="22">
        <v>11227865</v>
      </c>
      <c r="L41" s="22">
        <v>11129798</v>
      </c>
      <c r="M41" s="22">
        <v>9940378</v>
      </c>
      <c r="N41" s="22">
        <v>32298041</v>
      </c>
      <c r="O41" s="22">
        <v>6735774</v>
      </c>
      <c r="P41" s="22">
        <v>4819512</v>
      </c>
      <c r="Q41" s="22">
        <v>5282502</v>
      </c>
      <c r="R41" s="22">
        <v>16837788</v>
      </c>
      <c r="S41" s="22">
        <v>8691976</v>
      </c>
      <c r="T41" s="22">
        <v>9711443</v>
      </c>
      <c r="U41" s="22">
        <v>12181328</v>
      </c>
      <c r="V41" s="22">
        <v>30584747</v>
      </c>
      <c r="W41" s="22">
        <v>96670228</v>
      </c>
      <c r="X41" s="22">
        <v>112371049</v>
      </c>
      <c r="Y41" s="22">
        <v>-15700821</v>
      </c>
      <c r="Z41" s="23">
        <v>-13.972300819226133</v>
      </c>
      <c r="AA41" s="20">
        <v>127654106</v>
      </c>
    </row>
    <row r="42" spans="1:27" x14ac:dyDescent="0.25">
      <c r="A42" s="19" t="s">
        <v>67</v>
      </c>
      <c r="B42" s="15" t="s">
        <v>32</v>
      </c>
      <c r="C42" s="20">
        <v>1195804204</v>
      </c>
      <c r="D42" s="20"/>
      <c r="E42" s="21">
        <v>1391230941</v>
      </c>
      <c r="F42" s="22">
        <v>1551668008</v>
      </c>
      <c r="G42" s="22">
        <v>15898574</v>
      </c>
      <c r="H42" s="22">
        <v>52802370</v>
      </c>
      <c r="I42" s="22">
        <v>99151790</v>
      </c>
      <c r="J42" s="22">
        <v>167852734</v>
      </c>
      <c r="K42" s="22">
        <v>34935331</v>
      </c>
      <c r="L42" s="22">
        <v>283632778</v>
      </c>
      <c r="M42" s="22">
        <v>154165883</v>
      </c>
      <c r="N42" s="22">
        <v>472733992</v>
      </c>
      <c r="O42" s="22">
        <v>162926595</v>
      </c>
      <c r="P42" s="22">
        <v>84582945</v>
      </c>
      <c r="Q42" s="22">
        <v>159453491</v>
      </c>
      <c r="R42" s="22">
        <v>406963031</v>
      </c>
      <c r="S42" s="22">
        <v>228092315</v>
      </c>
      <c r="T42" s="22">
        <v>137280627</v>
      </c>
      <c r="U42" s="22">
        <v>174959738</v>
      </c>
      <c r="V42" s="22">
        <v>540332680</v>
      </c>
      <c r="W42" s="22">
        <v>1587882437</v>
      </c>
      <c r="X42" s="22">
        <v>1477521304</v>
      </c>
      <c r="Y42" s="22">
        <v>110361133</v>
      </c>
      <c r="Z42" s="23">
        <v>7.4693429259683963</v>
      </c>
      <c r="AA42" s="20">
        <v>1551668008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108966105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101282615</v>
      </c>
      <c r="R43" s="22">
        <v>101282615</v>
      </c>
      <c r="S43" s="22"/>
      <c r="T43" s="22">
        <v>2768346</v>
      </c>
      <c r="U43" s="22">
        <v>2781059</v>
      </c>
      <c r="V43" s="22">
        <v>5549405</v>
      </c>
      <c r="W43" s="22">
        <v>106832020</v>
      </c>
      <c r="X43" s="22">
        <v>108966105</v>
      </c>
      <c r="Y43" s="22">
        <v>-2134085</v>
      </c>
      <c r="Z43" s="23">
        <v>-1.9584851638039187</v>
      </c>
      <c r="AA43" s="20">
        <v>108966105</v>
      </c>
    </row>
    <row r="44" spans="1:27" x14ac:dyDescent="0.25">
      <c r="A44" s="19" t="s">
        <v>69</v>
      </c>
      <c r="B44" s="15" t="s">
        <v>32</v>
      </c>
      <c r="C44" s="20">
        <v>34340555</v>
      </c>
      <c r="D44" s="20"/>
      <c r="E44" s="21">
        <v>18140420</v>
      </c>
      <c r="F44" s="22">
        <v>6669605</v>
      </c>
      <c r="G44" s="22">
        <v>1493576</v>
      </c>
      <c r="H44" s="22">
        <v>8682682</v>
      </c>
      <c r="I44" s="22">
        <v>4446204</v>
      </c>
      <c r="J44" s="22">
        <v>14622462</v>
      </c>
      <c r="K44" s="22">
        <v>2725175</v>
      </c>
      <c r="L44" s="22">
        <v>2100758</v>
      </c>
      <c r="M44" s="22">
        <v>8711676</v>
      </c>
      <c r="N44" s="22">
        <v>13537609</v>
      </c>
      <c r="O44" s="22">
        <v>4636019</v>
      </c>
      <c r="P44" s="22">
        <v>-15978870</v>
      </c>
      <c r="Q44" s="22">
        <v>9175809</v>
      </c>
      <c r="R44" s="22">
        <v>-2167042</v>
      </c>
      <c r="S44" s="22">
        <v>729485</v>
      </c>
      <c r="T44" s="22">
        <v>757230</v>
      </c>
      <c r="U44" s="22">
        <v>7477152</v>
      </c>
      <c r="V44" s="22">
        <v>8963867</v>
      </c>
      <c r="W44" s="22">
        <v>34956896</v>
      </c>
      <c r="X44" s="22">
        <v>6669605</v>
      </c>
      <c r="Y44" s="22">
        <v>28287291</v>
      </c>
      <c r="Z44" s="23">
        <v>424.12243303763864</v>
      </c>
      <c r="AA44" s="20">
        <v>6669605</v>
      </c>
    </row>
    <row r="45" spans="1:27" x14ac:dyDescent="0.25">
      <c r="A45" s="19" t="s">
        <v>70</v>
      </c>
      <c r="B45" s="15" t="s">
        <v>32</v>
      </c>
      <c r="C45" s="20">
        <v>390340054</v>
      </c>
      <c r="D45" s="20"/>
      <c r="E45" s="21">
        <v>1503728931</v>
      </c>
      <c r="F45" s="22">
        <v>1545600642</v>
      </c>
      <c r="G45" s="22">
        <v>114743870</v>
      </c>
      <c r="H45" s="22">
        <v>116777442</v>
      </c>
      <c r="I45" s="22">
        <v>120331239</v>
      </c>
      <c r="J45" s="22">
        <v>351852551</v>
      </c>
      <c r="K45" s="22">
        <v>145581563</v>
      </c>
      <c r="L45" s="22">
        <v>167364191</v>
      </c>
      <c r="M45" s="22">
        <v>134925251</v>
      </c>
      <c r="N45" s="22">
        <v>447871005</v>
      </c>
      <c r="O45" s="22">
        <v>142705461</v>
      </c>
      <c r="P45" s="22">
        <v>150314601</v>
      </c>
      <c r="Q45" s="22">
        <v>149636839</v>
      </c>
      <c r="R45" s="22">
        <v>442656901</v>
      </c>
      <c r="S45" s="22">
        <v>126054437</v>
      </c>
      <c r="T45" s="22">
        <v>129239083</v>
      </c>
      <c r="U45" s="22">
        <v>286857109</v>
      </c>
      <c r="V45" s="22">
        <v>542150629</v>
      </c>
      <c r="W45" s="22">
        <v>1784531086</v>
      </c>
      <c r="X45" s="22">
        <v>1543967186</v>
      </c>
      <c r="Y45" s="22">
        <v>240563900</v>
      </c>
      <c r="Z45" s="23">
        <v>15.580894605877976</v>
      </c>
      <c r="AA45" s="20">
        <v>1545600642</v>
      </c>
    </row>
    <row r="46" spans="1:27" x14ac:dyDescent="0.25">
      <c r="A46" s="19" t="s">
        <v>71</v>
      </c>
      <c r="B46" s="15" t="s">
        <v>32</v>
      </c>
      <c r="C46" s="20">
        <v>19035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>
        <v>450960</v>
      </c>
      <c r="R46" s="22">
        <v>450960</v>
      </c>
      <c r="S46" s="22"/>
      <c r="T46" s="22">
        <v>-448337</v>
      </c>
      <c r="U46" s="22">
        <v>-1563</v>
      </c>
      <c r="V46" s="22">
        <v>-449900</v>
      </c>
      <c r="W46" s="22">
        <v>1060</v>
      </c>
      <c r="X46" s="22"/>
      <c r="Y46" s="22">
        <v>1060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4436122267</v>
      </c>
      <c r="D48" s="29">
        <f t="shared" ref="D48:Y48" si="1">SUM(D35:D47)</f>
        <v>0</v>
      </c>
      <c r="E48" s="30">
        <f t="shared" si="1"/>
        <v>8357881650</v>
      </c>
      <c r="F48" s="31">
        <f t="shared" si="1"/>
        <v>8832822411</v>
      </c>
      <c r="G48" s="31">
        <f t="shared" si="1"/>
        <v>510897675</v>
      </c>
      <c r="H48" s="31">
        <f t="shared" si="1"/>
        <v>615304029</v>
      </c>
      <c r="I48" s="31">
        <f t="shared" si="1"/>
        <v>722788865</v>
      </c>
      <c r="J48" s="31">
        <f t="shared" si="1"/>
        <v>1848990569</v>
      </c>
      <c r="K48" s="31">
        <f t="shared" si="1"/>
        <v>651803901</v>
      </c>
      <c r="L48" s="31">
        <f t="shared" si="1"/>
        <v>874134151</v>
      </c>
      <c r="M48" s="31">
        <f t="shared" si="1"/>
        <v>792952223</v>
      </c>
      <c r="N48" s="31">
        <f t="shared" si="1"/>
        <v>2318890275</v>
      </c>
      <c r="O48" s="31">
        <f t="shared" si="1"/>
        <v>743306797</v>
      </c>
      <c r="P48" s="31">
        <f t="shared" si="1"/>
        <v>575745086</v>
      </c>
      <c r="Q48" s="31">
        <f t="shared" si="1"/>
        <v>1097375625</v>
      </c>
      <c r="R48" s="31">
        <f t="shared" si="1"/>
        <v>2416427508</v>
      </c>
      <c r="S48" s="31">
        <f t="shared" si="1"/>
        <v>634083106</v>
      </c>
      <c r="T48" s="31">
        <f t="shared" si="1"/>
        <v>764799234</v>
      </c>
      <c r="U48" s="31">
        <f t="shared" si="1"/>
        <v>926286806</v>
      </c>
      <c r="V48" s="31">
        <f t="shared" si="1"/>
        <v>2325169146</v>
      </c>
      <c r="W48" s="31">
        <f t="shared" si="1"/>
        <v>8909477498</v>
      </c>
      <c r="X48" s="31">
        <f t="shared" si="1"/>
        <v>8648518028</v>
      </c>
      <c r="Y48" s="31">
        <f t="shared" si="1"/>
        <v>260959470</v>
      </c>
      <c r="Z48" s="32">
        <f>+IF(X48&lt;&gt;0,+(Y48/X48)*100,0)</f>
        <v>3.0173894435454831</v>
      </c>
      <c r="AA48" s="29">
        <f>SUM(AA35:AA47)</f>
        <v>8832822411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972070749</v>
      </c>
      <c r="D49" s="39">
        <f t="shared" si="2"/>
        <v>0</v>
      </c>
      <c r="E49" s="40">
        <f t="shared" si="2"/>
        <v>638401896</v>
      </c>
      <c r="F49" s="41">
        <f t="shared" si="2"/>
        <v>318772385</v>
      </c>
      <c r="G49" s="41">
        <f t="shared" si="2"/>
        <v>589698761</v>
      </c>
      <c r="H49" s="41">
        <f t="shared" si="2"/>
        <v>114687063</v>
      </c>
      <c r="I49" s="41">
        <f t="shared" si="2"/>
        <v>8521492</v>
      </c>
      <c r="J49" s="41">
        <f t="shared" si="2"/>
        <v>712907316</v>
      </c>
      <c r="K49" s="41">
        <f t="shared" si="2"/>
        <v>79620500</v>
      </c>
      <c r="L49" s="41">
        <f t="shared" si="2"/>
        <v>-156614966</v>
      </c>
      <c r="M49" s="41">
        <f t="shared" si="2"/>
        <v>219038493</v>
      </c>
      <c r="N49" s="41">
        <f t="shared" si="2"/>
        <v>142044027</v>
      </c>
      <c r="O49" s="41">
        <f t="shared" si="2"/>
        <v>279074726</v>
      </c>
      <c r="P49" s="41">
        <f t="shared" si="2"/>
        <v>-14078714</v>
      </c>
      <c r="Q49" s="41">
        <f t="shared" si="2"/>
        <v>60853262</v>
      </c>
      <c r="R49" s="41">
        <f t="shared" si="2"/>
        <v>325849274</v>
      </c>
      <c r="S49" s="41">
        <f t="shared" si="2"/>
        <v>91169208</v>
      </c>
      <c r="T49" s="41">
        <f t="shared" si="2"/>
        <v>41567465</v>
      </c>
      <c r="U49" s="41">
        <f t="shared" si="2"/>
        <v>-134110240</v>
      </c>
      <c r="V49" s="41">
        <f t="shared" si="2"/>
        <v>-1373567</v>
      </c>
      <c r="W49" s="41">
        <f t="shared" si="2"/>
        <v>1179427050</v>
      </c>
      <c r="X49" s="41">
        <f t="shared" si="2"/>
        <v>434282216</v>
      </c>
      <c r="Y49" s="41">
        <f t="shared" si="2"/>
        <v>745144834</v>
      </c>
      <c r="Z49" s="42">
        <f>+IF(X49&lt;&gt;0,+(Y49/X49)*100,0)</f>
        <v>171.58078469416301</v>
      </c>
      <c r="AA49" s="39">
        <f>+AA33-AA48</f>
        <v>318772385</v>
      </c>
    </row>
    <row r="50" spans="1:27" x14ac:dyDescent="0.25">
      <c r="A50" s="43" t="s">
        <v>75</v>
      </c>
      <c r="B50" s="15" t="s">
        <v>32</v>
      </c>
      <c r="C50" s="20">
        <v>652152417</v>
      </c>
      <c r="D50" s="20"/>
      <c r="E50" s="21">
        <v>78000000</v>
      </c>
      <c r="F50" s="22">
        <v>77999568</v>
      </c>
      <c r="G50" s="22"/>
      <c r="H50" s="22"/>
      <c r="I50" s="22">
        <v>4208535</v>
      </c>
      <c r="J50" s="22">
        <v>4208535</v>
      </c>
      <c r="K50" s="22">
        <v>4033427</v>
      </c>
      <c r="L50" s="22">
        <v>3722438</v>
      </c>
      <c r="M50" s="22">
        <v>1748500</v>
      </c>
      <c r="N50" s="22">
        <v>9504365</v>
      </c>
      <c r="O50" s="22">
        <v>16008</v>
      </c>
      <c r="P50" s="22">
        <v>88934</v>
      </c>
      <c r="Q50" s="22">
        <v>1726972</v>
      </c>
      <c r="R50" s="22">
        <v>1831914</v>
      </c>
      <c r="S50" s="22">
        <v>4195070</v>
      </c>
      <c r="T50" s="22">
        <v>499960</v>
      </c>
      <c r="U50" s="22">
        <v>6405670</v>
      </c>
      <c r="V50" s="22">
        <v>11100700</v>
      </c>
      <c r="W50" s="22">
        <v>26645514</v>
      </c>
      <c r="X50" s="22">
        <v>77999568</v>
      </c>
      <c r="Y50" s="22">
        <v>-51354054</v>
      </c>
      <c r="Z50" s="23">
        <v>-65.838895415420765</v>
      </c>
      <c r="AA50" s="20">
        <v>77999568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1624223166</v>
      </c>
      <c r="D52" s="48">
        <f t="shared" si="3"/>
        <v>0</v>
      </c>
      <c r="E52" s="49">
        <f t="shared" si="3"/>
        <v>716401896</v>
      </c>
      <c r="F52" s="50">
        <f t="shared" si="3"/>
        <v>396771953</v>
      </c>
      <c r="G52" s="50">
        <f t="shared" si="3"/>
        <v>589698761</v>
      </c>
      <c r="H52" s="50">
        <f t="shared" si="3"/>
        <v>114687063</v>
      </c>
      <c r="I52" s="50">
        <f t="shared" si="3"/>
        <v>12730027</v>
      </c>
      <c r="J52" s="50">
        <f t="shared" si="3"/>
        <v>717115851</v>
      </c>
      <c r="K52" s="50">
        <f t="shared" si="3"/>
        <v>83653927</v>
      </c>
      <c r="L52" s="50">
        <f t="shared" si="3"/>
        <v>-152892528</v>
      </c>
      <c r="M52" s="50">
        <f t="shared" si="3"/>
        <v>220786993</v>
      </c>
      <c r="N52" s="50">
        <f t="shared" si="3"/>
        <v>151548392</v>
      </c>
      <c r="O52" s="50">
        <f t="shared" si="3"/>
        <v>279090734</v>
      </c>
      <c r="P52" s="50">
        <f t="shared" si="3"/>
        <v>-13989780</v>
      </c>
      <c r="Q52" s="50">
        <f t="shared" si="3"/>
        <v>62580234</v>
      </c>
      <c r="R52" s="50">
        <f t="shared" si="3"/>
        <v>327681188</v>
      </c>
      <c r="S52" s="50">
        <f t="shared" si="3"/>
        <v>95364278</v>
      </c>
      <c r="T52" s="50">
        <f t="shared" si="3"/>
        <v>42067425</v>
      </c>
      <c r="U52" s="50">
        <f t="shared" si="3"/>
        <v>-127704570</v>
      </c>
      <c r="V52" s="50">
        <f t="shared" si="3"/>
        <v>9727133</v>
      </c>
      <c r="W52" s="50">
        <f t="shared" si="3"/>
        <v>1206072564</v>
      </c>
      <c r="X52" s="50">
        <f t="shared" si="3"/>
        <v>512281784</v>
      </c>
      <c r="Y52" s="50">
        <f t="shared" si="3"/>
        <v>693790780</v>
      </c>
      <c r="Z52" s="51">
        <f>+IF(X52&lt;&gt;0,+(Y52/X52)*100,0)</f>
        <v>135.4314757364084</v>
      </c>
      <c r="AA52" s="48">
        <f>SUM(AA49:AA51)</f>
        <v>396771953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1624223166</v>
      </c>
      <c r="D54" s="54">
        <f>+D52-D53</f>
        <v>0</v>
      </c>
      <c r="E54" s="55">
        <f t="shared" si="4"/>
        <v>716401896</v>
      </c>
      <c r="F54" s="56">
        <f t="shared" si="4"/>
        <v>396771953</v>
      </c>
      <c r="G54" s="56">
        <f t="shared" si="4"/>
        <v>589698761</v>
      </c>
      <c r="H54" s="56">
        <f t="shared" si="4"/>
        <v>114687063</v>
      </c>
      <c r="I54" s="56">
        <f t="shared" si="4"/>
        <v>12730027</v>
      </c>
      <c r="J54" s="56">
        <f t="shared" si="4"/>
        <v>717115851</v>
      </c>
      <c r="K54" s="56">
        <f t="shared" si="4"/>
        <v>83653927</v>
      </c>
      <c r="L54" s="56">
        <f t="shared" si="4"/>
        <v>-152892528</v>
      </c>
      <c r="M54" s="56">
        <f t="shared" si="4"/>
        <v>220786993</v>
      </c>
      <c r="N54" s="56">
        <f t="shared" si="4"/>
        <v>151548392</v>
      </c>
      <c r="O54" s="56">
        <f t="shared" si="4"/>
        <v>279090734</v>
      </c>
      <c r="P54" s="56">
        <f t="shared" si="4"/>
        <v>-13989780</v>
      </c>
      <c r="Q54" s="56">
        <f t="shared" si="4"/>
        <v>62580234</v>
      </c>
      <c r="R54" s="56">
        <f t="shared" si="4"/>
        <v>327681188</v>
      </c>
      <c r="S54" s="56">
        <f t="shared" si="4"/>
        <v>95364278</v>
      </c>
      <c r="T54" s="56">
        <f t="shared" si="4"/>
        <v>42067425</v>
      </c>
      <c r="U54" s="56">
        <f t="shared" si="4"/>
        <v>-127704570</v>
      </c>
      <c r="V54" s="56">
        <f t="shared" si="4"/>
        <v>9727133</v>
      </c>
      <c r="W54" s="56">
        <f t="shared" si="4"/>
        <v>1206072564</v>
      </c>
      <c r="X54" s="56">
        <f t="shared" si="4"/>
        <v>512281784</v>
      </c>
      <c r="Y54" s="56">
        <f t="shared" si="4"/>
        <v>693790780</v>
      </c>
      <c r="Z54" s="57">
        <f>+IF(X54&lt;&gt;0,+(Y54/X54)*100,0)</f>
        <v>135.4314757364084</v>
      </c>
      <c r="AA54" s="54">
        <f>+AA52-AA53</f>
        <v>396771953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1624223166</v>
      </c>
      <c r="D57" s="48">
        <f>SUM(D54:D56)</f>
        <v>0</v>
      </c>
      <c r="E57" s="49">
        <f t="shared" si="5"/>
        <v>716401896</v>
      </c>
      <c r="F57" s="50">
        <f t="shared" si="5"/>
        <v>396771953</v>
      </c>
      <c r="G57" s="50">
        <f t="shared" si="5"/>
        <v>589698761</v>
      </c>
      <c r="H57" s="50">
        <f t="shared" si="5"/>
        <v>114687063</v>
      </c>
      <c r="I57" s="50">
        <f t="shared" si="5"/>
        <v>12730027</v>
      </c>
      <c r="J57" s="50">
        <f t="shared" si="5"/>
        <v>717115851</v>
      </c>
      <c r="K57" s="50">
        <f t="shared" si="5"/>
        <v>83653927</v>
      </c>
      <c r="L57" s="50">
        <f t="shared" si="5"/>
        <v>-152892528</v>
      </c>
      <c r="M57" s="50">
        <f t="shared" si="5"/>
        <v>220786993</v>
      </c>
      <c r="N57" s="50">
        <f t="shared" si="5"/>
        <v>151548392</v>
      </c>
      <c r="O57" s="50">
        <f t="shared" si="5"/>
        <v>279090734</v>
      </c>
      <c r="P57" s="50">
        <f t="shared" si="5"/>
        <v>-13989780</v>
      </c>
      <c r="Q57" s="50">
        <f t="shared" si="5"/>
        <v>62580234</v>
      </c>
      <c r="R57" s="50">
        <f t="shared" si="5"/>
        <v>327681188</v>
      </c>
      <c r="S57" s="50">
        <f t="shared" si="5"/>
        <v>95364278</v>
      </c>
      <c r="T57" s="50">
        <f t="shared" si="5"/>
        <v>42067425</v>
      </c>
      <c r="U57" s="50">
        <f t="shared" si="5"/>
        <v>-127704570</v>
      </c>
      <c r="V57" s="50">
        <f t="shared" si="5"/>
        <v>9727133</v>
      </c>
      <c r="W57" s="50">
        <f t="shared" si="5"/>
        <v>1206072564</v>
      </c>
      <c r="X57" s="50">
        <f t="shared" si="5"/>
        <v>512281784</v>
      </c>
      <c r="Y57" s="50">
        <f t="shared" si="5"/>
        <v>693790780</v>
      </c>
      <c r="Z57" s="51">
        <f>+IF(X57&lt;&gt;0,+(Y57/X57)*100,0)</f>
        <v>135.4314757364084</v>
      </c>
      <c r="AA57" s="48">
        <f>SUM(AA54:AA56)</f>
        <v>396771953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1624223166</v>
      </c>
      <c r="D60" s="65">
        <f>SUM(D57:D59)</f>
        <v>0</v>
      </c>
      <c r="E60" s="66">
        <f t="shared" si="6"/>
        <v>716401896</v>
      </c>
      <c r="F60" s="67">
        <f t="shared" si="6"/>
        <v>396771953</v>
      </c>
      <c r="G60" s="67">
        <f t="shared" si="6"/>
        <v>589698761</v>
      </c>
      <c r="H60" s="67">
        <f t="shared" si="6"/>
        <v>114687063</v>
      </c>
      <c r="I60" s="67">
        <f t="shared" si="6"/>
        <v>12730027</v>
      </c>
      <c r="J60" s="67">
        <f t="shared" si="6"/>
        <v>717115851</v>
      </c>
      <c r="K60" s="67">
        <f t="shared" si="6"/>
        <v>83653927</v>
      </c>
      <c r="L60" s="67">
        <f t="shared" si="6"/>
        <v>-152892528</v>
      </c>
      <c r="M60" s="67">
        <f t="shared" si="6"/>
        <v>220786993</v>
      </c>
      <c r="N60" s="67">
        <f t="shared" si="6"/>
        <v>151548392</v>
      </c>
      <c r="O60" s="67">
        <f t="shared" si="6"/>
        <v>279090734</v>
      </c>
      <c r="P60" s="67">
        <f t="shared" si="6"/>
        <v>-13989780</v>
      </c>
      <c r="Q60" s="67">
        <f t="shared" si="6"/>
        <v>62580234</v>
      </c>
      <c r="R60" s="67">
        <f t="shared" si="6"/>
        <v>327681188</v>
      </c>
      <c r="S60" s="67">
        <f t="shared" si="6"/>
        <v>95364278</v>
      </c>
      <c r="T60" s="67">
        <f t="shared" si="6"/>
        <v>42067425</v>
      </c>
      <c r="U60" s="67">
        <f t="shared" si="6"/>
        <v>-127704570</v>
      </c>
      <c r="V60" s="67">
        <f t="shared" si="6"/>
        <v>9727133</v>
      </c>
      <c r="W60" s="67">
        <f t="shared" si="6"/>
        <v>1206072564</v>
      </c>
      <c r="X60" s="67">
        <f t="shared" si="6"/>
        <v>512281784</v>
      </c>
      <c r="Y60" s="67">
        <f t="shared" si="6"/>
        <v>693790780</v>
      </c>
      <c r="Z60" s="68">
        <f>+IF(X60&lt;&gt;0,+(Y60/X60)*100,0)</f>
        <v>135.4314757364084</v>
      </c>
      <c r="AA60" s="65">
        <f>SUM(AA57:AA59)</f>
        <v>396771953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1539547813</v>
      </c>
      <c r="D9" s="20"/>
      <c r="E9" s="21">
        <v>1712004241</v>
      </c>
      <c r="F9" s="22">
        <v>1684178812</v>
      </c>
      <c r="G9" s="22">
        <v>126974706</v>
      </c>
      <c r="H9" s="22">
        <v>123285742</v>
      </c>
      <c r="I9" s="22">
        <v>121575737</v>
      </c>
      <c r="J9" s="22">
        <v>371836185</v>
      </c>
      <c r="K9" s="22">
        <v>120811936</v>
      </c>
      <c r="L9" s="22">
        <v>104779280</v>
      </c>
      <c r="M9" s="22">
        <v>124710217</v>
      </c>
      <c r="N9" s="22">
        <v>350301433</v>
      </c>
      <c r="O9" s="22">
        <v>111977619</v>
      </c>
      <c r="P9" s="22">
        <v>121258048</v>
      </c>
      <c r="Q9" s="22">
        <v>213138261</v>
      </c>
      <c r="R9" s="22">
        <v>446373928</v>
      </c>
      <c r="S9" s="22">
        <v>133886864</v>
      </c>
      <c r="T9" s="22">
        <v>138166286</v>
      </c>
      <c r="U9" s="22">
        <v>158345820</v>
      </c>
      <c r="V9" s="22">
        <v>430398970</v>
      </c>
      <c r="W9" s="22">
        <v>1598910516</v>
      </c>
      <c r="X9" s="22">
        <v>1684178812</v>
      </c>
      <c r="Y9" s="22">
        <v>-85268296</v>
      </c>
      <c r="Z9" s="23">
        <v>-5.0629004113133327</v>
      </c>
      <c r="AA9" s="20">
        <v>1684178812</v>
      </c>
    </row>
    <row r="10" spans="1:27" x14ac:dyDescent="0.25">
      <c r="A10" s="19" t="s">
        <v>38</v>
      </c>
      <c r="B10" s="15" t="s">
        <v>32</v>
      </c>
      <c r="C10" s="20">
        <v>135047</v>
      </c>
      <c r="D10" s="20"/>
      <c r="E10" s="21">
        <v>122098</v>
      </c>
      <c r="F10" s="22">
        <v>122098</v>
      </c>
      <c r="G10" s="22">
        <v>16567</v>
      </c>
      <c r="H10" s="22">
        <v>6647</v>
      </c>
      <c r="I10" s="22">
        <v>7477</v>
      </c>
      <c r="J10" s="22">
        <v>30691</v>
      </c>
      <c r="K10" s="22">
        <v>25754</v>
      </c>
      <c r="L10" s="22">
        <v>19109</v>
      </c>
      <c r="M10" s="22">
        <v>6646</v>
      </c>
      <c r="N10" s="22">
        <v>51509</v>
      </c>
      <c r="O10" s="22">
        <v>4153</v>
      </c>
      <c r="P10" s="22">
        <v>16617</v>
      </c>
      <c r="Q10" s="22">
        <v>19939</v>
      </c>
      <c r="R10" s="22">
        <v>40709</v>
      </c>
      <c r="S10" s="22">
        <v>9139</v>
      </c>
      <c r="T10" s="22">
        <v>17945</v>
      </c>
      <c r="U10" s="22">
        <v>19483</v>
      </c>
      <c r="V10" s="22">
        <v>46567</v>
      </c>
      <c r="W10" s="22">
        <v>169476</v>
      </c>
      <c r="X10" s="22">
        <v>122098</v>
      </c>
      <c r="Y10" s="22">
        <v>47378</v>
      </c>
      <c r="Z10" s="23">
        <v>38.80325640059624</v>
      </c>
      <c r="AA10" s="20">
        <v>122098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122635537</v>
      </c>
      <c r="D13" s="20"/>
      <c r="E13" s="21">
        <v>128256401</v>
      </c>
      <c r="F13" s="22">
        <v>128256401</v>
      </c>
      <c r="G13" s="22">
        <v>1032352</v>
      </c>
      <c r="H13" s="22">
        <v>1098696</v>
      </c>
      <c r="I13" s="22">
        <v>1135539</v>
      </c>
      <c r="J13" s="22">
        <v>3266587</v>
      </c>
      <c r="K13" s="22">
        <v>1161742</v>
      </c>
      <c r="L13" s="22">
        <v>1049001</v>
      </c>
      <c r="M13" s="22">
        <v>923134</v>
      </c>
      <c r="N13" s="22">
        <v>3133877</v>
      </c>
      <c r="O13" s="22">
        <v>945737</v>
      </c>
      <c r="P13" s="22">
        <v>72361121</v>
      </c>
      <c r="Q13" s="22">
        <v>9045614</v>
      </c>
      <c r="R13" s="22">
        <v>82352472</v>
      </c>
      <c r="S13" s="22">
        <v>11474396</v>
      </c>
      <c r="T13" s="22">
        <v>9369124</v>
      </c>
      <c r="U13" s="22">
        <v>9681596</v>
      </c>
      <c r="V13" s="22">
        <v>30525116</v>
      </c>
      <c r="W13" s="22">
        <v>119278052</v>
      </c>
      <c r="X13" s="22">
        <v>128256401</v>
      </c>
      <c r="Y13" s="22">
        <v>-8978349</v>
      </c>
      <c r="Z13" s="23">
        <v>-7.0003126003824159</v>
      </c>
      <c r="AA13" s="20">
        <v>128256401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806660771</v>
      </c>
      <c r="D26" s="20"/>
      <c r="E26" s="21">
        <v>850736124</v>
      </c>
      <c r="F26" s="22">
        <v>850736124</v>
      </c>
      <c r="G26" s="22">
        <v>354473385</v>
      </c>
      <c r="H26" s="22"/>
      <c r="I26" s="22"/>
      <c r="J26" s="22">
        <v>354473385</v>
      </c>
      <c r="K26" s="22"/>
      <c r="L26" s="22"/>
      <c r="M26" s="22">
        <v>283578708</v>
      </c>
      <c r="N26" s="22">
        <v>283578708</v>
      </c>
      <c r="O26" s="22"/>
      <c r="P26" s="22"/>
      <c r="Q26" s="22">
        <v>212684031</v>
      </c>
      <c r="R26" s="22">
        <v>212684031</v>
      </c>
      <c r="S26" s="22"/>
      <c r="T26" s="22"/>
      <c r="U26" s="22"/>
      <c r="V26" s="22"/>
      <c r="W26" s="22">
        <v>850736124</v>
      </c>
      <c r="X26" s="22">
        <v>850736124</v>
      </c>
      <c r="Y26" s="22"/>
      <c r="Z26" s="23"/>
      <c r="AA26" s="20">
        <v>850736124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9247838</v>
      </c>
      <c r="H27" s="22">
        <v>10122821</v>
      </c>
      <c r="I27" s="22">
        <v>9291451</v>
      </c>
      <c r="J27" s="22">
        <v>28662110</v>
      </c>
      <c r="K27" s="22">
        <v>9438033</v>
      </c>
      <c r="L27" s="22">
        <v>9716761</v>
      </c>
      <c r="M27" s="22">
        <v>9401038</v>
      </c>
      <c r="N27" s="22">
        <v>28555832</v>
      </c>
      <c r="O27" s="22">
        <v>7868142</v>
      </c>
      <c r="P27" s="22">
        <v>-63240604</v>
      </c>
      <c r="Q27" s="22"/>
      <c r="R27" s="22">
        <v>-55372462</v>
      </c>
      <c r="S27" s="22">
        <v>-1845479</v>
      </c>
      <c r="T27" s="22"/>
      <c r="U27" s="22"/>
      <c r="V27" s="22">
        <v>-1845479</v>
      </c>
      <c r="W27" s="22">
        <v>1</v>
      </c>
      <c r="X27" s="22"/>
      <c r="Y27" s="22">
        <v>1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136587487</v>
      </c>
      <c r="G29" s="22">
        <v>13090000</v>
      </c>
      <c r="H29" s="22">
        <v>13145595</v>
      </c>
      <c r="I29" s="22">
        <v>13066898</v>
      </c>
      <c r="J29" s="22">
        <v>39302493</v>
      </c>
      <c r="K29" s="22">
        <v>13100740</v>
      </c>
      <c r="L29" s="22">
        <v>13262171</v>
      </c>
      <c r="M29" s="22">
        <v>13020602</v>
      </c>
      <c r="N29" s="22">
        <v>39383513</v>
      </c>
      <c r="O29" s="22">
        <v>13054125</v>
      </c>
      <c r="P29" s="22">
        <v>12361805</v>
      </c>
      <c r="Q29" s="22">
        <v>12967066</v>
      </c>
      <c r="R29" s="22">
        <v>38382996</v>
      </c>
      <c r="S29" s="22">
        <v>13399902</v>
      </c>
      <c r="T29" s="22">
        <v>13150928</v>
      </c>
      <c r="U29" s="22">
        <v>12396609</v>
      </c>
      <c r="V29" s="22">
        <v>38947439</v>
      </c>
      <c r="W29" s="22">
        <v>156016441</v>
      </c>
      <c r="X29" s="22">
        <v>136587487</v>
      </c>
      <c r="Y29" s="22">
        <v>19428954</v>
      </c>
      <c r="Z29" s="23">
        <v>14.224548988151456</v>
      </c>
      <c r="AA29" s="20">
        <v>136587487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2468979168</v>
      </c>
      <c r="D33" s="29">
        <f t="shared" ref="D33:Y33" si="0">SUM(D6:D32)</f>
        <v>0</v>
      </c>
      <c r="E33" s="30">
        <f t="shared" si="0"/>
        <v>2691118864</v>
      </c>
      <c r="F33" s="31">
        <f t="shared" si="0"/>
        <v>2799880922</v>
      </c>
      <c r="G33" s="31">
        <f t="shared" si="0"/>
        <v>504834848</v>
      </c>
      <c r="H33" s="31">
        <f t="shared" si="0"/>
        <v>147659501</v>
      </c>
      <c r="I33" s="31">
        <f t="shared" si="0"/>
        <v>145077102</v>
      </c>
      <c r="J33" s="31">
        <f t="shared" si="0"/>
        <v>797571451</v>
      </c>
      <c r="K33" s="31">
        <f t="shared" si="0"/>
        <v>144538205</v>
      </c>
      <c r="L33" s="31">
        <f t="shared" si="0"/>
        <v>128826322</v>
      </c>
      <c r="M33" s="31">
        <f t="shared" si="0"/>
        <v>431640345</v>
      </c>
      <c r="N33" s="31">
        <f t="shared" si="0"/>
        <v>705004872</v>
      </c>
      <c r="O33" s="31">
        <f t="shared" si="0"/>
        <v>133849776</v>
      </c>
      <c r="P33" s="31">
        <f t="shared" si="0"/>
        <v>142756987</v>
      </c>
      <c r="Q33" s="31">
        <f t="shared" si="0"/>
        <v>447854911</v>
      </c>
      <c r="R33" s="31">
        <f t="shared" si="0"/>
        <v>724461674</v>
      </c>
      <c r="S33" s="31">
        <f t="shared" si="0"/>
        <v>156924822</v>
      </c>
      <c r="T33" s="31">
        <f t="shared" si="0"/>
        <v>160704283</v>
      </c>
      <c r="U33" s="31">
        <f t="shared" si="0"/>
        <v>180443508</v>
      </c>
      <c r="V33" s="31">
        <f t="shared" si="0"/>
        <v>498072613</v>
      </c>
      <c r="W33" s="31">
        <f t="shared" si="0"/>
        <v>2725110610</v>
      </c>
      <c r="X33" s="31">
        <f t="shared" si="0"/>
        <v>2799880922</v>
      </c>
      <c r="Y33" s="31">
        <f t="shared" si="0"/>
        <v>-74770312</v>
      </c>
      <c r="Z33" s="32">
        <f>+IF(X33&lt;&gt;0,+(Y33/X33)*100,0)</f>
        <v>-2.6704818555851424</v>
      </c>
      <c r="AA33" s="29">
        <f>SUM(AA6:AA32)</f>
        <v>2799880922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553686758</v>
      </c>
      <c r="D35" s="20"/>
      <c r="E35" s="21">
        <v>632317114</v>
      </c>
      <c r="F35" s="22">
        <v>603229425</v>
      </c>
      <c r="G35" s="22">
        <v>49562258</v>
      </c>
      <c r="H35" s="22">
        <v>46648596</v>
      </c>
      <c r="I35" s="22">
        <v>48253682</v>
      </c>
      <c r="J35" s="22">
        <v>144464536</v>
      </c>
      <c r="K35" s="22">
        <v>46788668</v>
      </c>
      <c r="L35" s="22">
        <v>56769028</v>
      </c>
      <c r="M35" s="22">
        <v>56986396</v>
      </c>
      <c r="N35" s="22">
        <v>160544092</v>
      </c>
      <c r="O35" s="22">
        <v>54122397</v>
      </c>
      <c r="P35" s="22">
        <v>51083291</v>
      </c>
      <c r="Q35" s="22">
        <v>53320757</v>
      </c>
      <c r="R35" s="22">
        <v>158526445</v>
      </c>
      <c r="S35" s="22">
        <v>52504185</v>
      </c>
      <c r="T35" s="22">
        <v>54746879</v>
      </c>
      <c r="U35" s="22">
        <v>55784152</v>
      </c>
      <c r="V35" s="22">
        <v>163035216</v>
      </c>
      <c r="W35" s="22">
        <v>626570289</v>
      </c>
      <c r="X35" s="22">
        <v>603229425</v>
      </c>
      <c r="Y35" s="22">
        <v>23340864</v>
      </c>
      <c r="Z35" s="23">
        <v>3.869317880174695</v>
      </c>
      <c r="AA35" s="20">
        <v>603229425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80574269</v>
      </c>
      <c r="D38" s="20"/>
      <c r="E38" s="21">
        <v>79616065</v>
      </c>
      <c r="F38" s="22">
        <v>119616065</v>
      </c>
      <c r="G38" s="22">
        <v>2556</v>
      </c>
      <c r="H38" s="22">
        <v>58913</v>
      </c>
      <c r="I38" s="22">
        <v>14509900</v>
      </c>
      <c r="J38" s="22">
        <v>14571369</v>
      </c>
      <c r="K38" s="22">
        <v>4313622</v>
      </c>
      <c r="L38" s="22">
        <v>10742973</v>
      </c>
      <c r="M38" s="22">
        <v>3373496</v>
      </c>
      <c r="N38" s="22">
        <v>18430091</v>
      </c>
      <c r="O38" s="22">
        <v>31409149</v>
      </c>
      <c r="P38" s="22">
        <v>4984353</v>
      </c>
      <c r="Q38" s="22">
        <v>19632150</v>
      </c>
      <c r="R38" s="22">
        <v>56025652</v>
      </c>
      <c r="S38" s="22">
        <v>572</v>
      </c>
      <c r="T38" s="22">
        <v>9699513</v>
      </c>
      <c r="U38" s="22">
        <v>5307944</v>
      </c>
      <c r="V38" s="22">
        <v>15008029</v>
      </c>
      <c r="W38" s="22">
        <v>104035141</v>
      </c>
      <c r="X38" s="22">
        <v>119616065</v>
      </c>
      <c r="Y38" s="22">
        <v>-15580924</v>
      </c>
      <c r="Z38" s="23">
        <v>-13.025778769766418</v>
      </c>
      <c r="AA38" s="20">
        <v>119616065</v>
      </c>
    </row>
    <row r="39" spans="1:27" x14ac:dyDescent="0.25">
      <c r="A39" s="19" t="s">
        <v>65</v>
      </c>
      <c r="B39" s="15" t="s">
        <v>32</v>
      </c>
      <c r="C39" s="20">
        <v>581852773</v>
      </c>
      <c r="D39" s="20"/>
      <c r="E39" s="21">
        <v>648365339</v>
      </c>
      <c r="F39" s="22">
        <v>648365339</v>
      </c>
      <c r="G39" s="22">
        <v>49118586</v>
      </c>
      <c r="H39" s="22">
        <v>58942304</v>
      </c>
      <c r="I39" s="22">
        <v>54030445</v>
      </c>
      <c r="J39" s="22">
        <v>162091335</v>
      </c>
      <c r="K39" s="22">
        <v>54030445</v>
      </c>
      <c r="L39" s="22">
        <v>54030445</v>
      </c>
      <c r="M39" s="22">
        <v>54030445</v>
      </c>
      <c r="N39" s="22">
        <v>162091335</v>
      </c>
      <c r="O39" s="22">
        <v>54030445</v>
      </c>
      <c r="P39" s="22">
        <v>54030445</v>
      </c>
      <c r="Q39" s="22">
        <v>54030445</v>
      </c>
      <c r="R39" s="22">
        <v>162091335</v>
      </c>
      <c r="S39" s="22">
        <v>54030445</v>
      </c>
      <c r="T39" s="22">
        <v>54030445</v>
      </c>
      <c r="U39" s="22"/>
      <c r="V39" s="22">
        <v>108060890</v>
      </c>
      <c r="W39" s="22">
        <v>594334895</v>
      </c>
      <c r="X39" s="22">
        <v>648365339</v>
      </c>
      <c r="Y39" s="22">
        <v>-54030444</v>
      </c>
      <c r="Z39" s="23">
        <v>-8.3333331919521392</v>
      </c>
      <c r="AA39" s="20">
        <v>648365339</v>
      </c>
    </row>
    <row r="40" spans="1:27" x14ac:dyDescent="0.25">
      <c r="A40" s="19" t="s">
        <v>66</v>
      </c>
      <c r="B40" s="15" t="s">
        <v>32</v>
      </c>
      <c r="C40" s="20">
        <v>139644551</v>
      </c>
      <c r="D40" s="20"/>
      <c r="E40" s="21">
        <v>153681521</v>
      </c>
      <c r="F40" s="22">
        <v>153681521</v>
      </c>
      <c r="G40" s="22"/>
      <c r="H40" s="22"/>
      <c r="I40" s="22">
        <v>33639678</v>
      </c>
      <c r="J40" s="22">
        <v>33639678</v>
      </c>
      <c r="K40" s="22"/>
      <c r="L40" s="22"/>
      <c r="M40" s="22">
        <v>33639678</v>
      </c>
      <c r="N40" s="22">
        <v>33639678</v>
      </c>
      <c r="O40" s="22"/>
      <c r="P40" s="22"/>
      <c r="Q40" s="22">
        <v>34721699</v>
      </c>
      <c r="R40" s="22">
        <v>34721699</v>
      </c>
      <c r="S40" s="22"/>
      <c r="T40" s="22"/>
      <c r="U40" s="22">
        <v>34721699</v>
      </c>
      <c r="V40" s="22">
        <v>34721699</v>
      </c>
      <c r="W40" s="22">
        <v>136722754</v>
      </c>
      <c r="X40" s="22">
        <v>153681521</v>
      </c>
      <c r="Y40" s="22">
        <v>-16958767</v>
      </c>
      <c r="Z40" s="23">
        <v>-11.035007260241784</v>
      </c>
      <c r="AA40" s="20">
        <v>153681521</v>
      </c>
    </row>
    <row r="41" spans="1:27" x14ac:dyDescent="0.25">
      <c r="A41" s="19" t="s">
        <v>40</v>
      </c>
      <c r="B41" s="15" t="s">
        <v>32</v>
      </c>
      <c r="C41" s="20">
        <v>41381023</v>
      </c>
      <c r="D41" s="20"/>
      <c r="E41" s="21">
        <v>48276510</v>
      </c>
      <c r="F41" s="22">
        <v>48276510</v>
      </c>
      <c r="G41" s="22">
        <v>1363900</v>
      </c>
      <c r="H41" s="22">
        <v>122484</v>
      </c>
      <c r="I41" s="22"/>
      <c r="J41" s="22">
        <v>1486384</v>
      </c>
      <c r="K41" s="22">
        <v>6001725</v>
      </c>
      <c r="L41" s="22">
        <v>6023208</v>
      </c>
      <c r="M41" s="22">
        <v>4120612</v>
      </c>
      <c r="N41" s="22">
        <v>16145545</v>
      </c>
      <c r="O41" s="22">
        <v>1323727</v>
      </c>
      <c r="P41" s="22">
        <v>56367</v>
      </c>
      <c r="Q41" s="22"/>
      <c r="R41" s="22">
        <v>1380094</v>
      </c>
      <c r="S41" s="22">
        <v>3649135</v>
      </c>
      <c r="T41" s="22">
        <v>4865443</v>
      </c>
      <c r="U41" s="22">
        <v>6793883</v>
      </c>
      <c r="V41" s="22">
        <v>15308461</v>
      </c>
      <c r="W41" s="22">
        <v>34320484</v>
      </c>
      <c r="X41" s="22">
        <v>48276510</v>
      </c>
      <c r="Y41" s="22">
        <v>-13956026</v>
      </c>
      <c r="Z41" s="23">
        <v>-28.908523006323367</v>
      </c>
      <c r="AA41" s="20">
        <v>48276510</v>
      </c>
    </row>
    <row r="42" spans="1:27" x14ac:dyDescent="0.25">
      <c r="A42" s="19" t="s">
        <v>67</v>
      </c>
      <c r="B42" s="15" t="s">
        <v>32</v>
      </c>
      <c r="C42" s="20">
        <v>431303736</v>
      </c>
      <c r="D42" s="20"/>
      <c r="E42" s="21">
        <v>468910474</v>
      </c>
      <c r="F42" s="22">
        <v>620716984</v>
      </c>
      <c r="G42" s="22">
        <v>180000</v>
      </c>
      <c r="H42" s="22">
        <v>16448953</v>
      </c>
      <c r="I42" s="22">
        <v>38343955</v>
      </c>
      <c r="J42" s="22">
        <v>54972908</v>
      </c>
      <c r="K42" s="22">
        <v>32451044</v>
      </c>
      <c r="L42" s="22">
        <v>79070189</v>
      </c>
      <c r="M42" s="22">
        <v>60588811</v>
      </c>
      <c r="N42" s="22">
        <v>172110044</v>
      </c>
      <c r="O42" s="22">
        <v>48970932</v>
      </c>
      <c r="P42" s="22">
        <v>45437581</v>
      </c>
      <c r="Q42" s="22">
        <v>47602405</v>
      </c>
      <c r="R42" s="22">
        <v>142010918</v>
      </c>
      <c r="S42" s="22">
        <v>152119762</v>
      </c>
      <c r="T42" s="22">
        <v>49637040</v>
      </c>
      <c r="U42" s="22">
        <v>36109906</v>
      </c>
      <c r="V42" s="22">
        <v>237866708</v>
      </c>
      <c r="W42" s="22">
        <v>606960578</v>
      </c>
      <c r="X42" s="22">
        <v>620716984</v>
      </c>
      <c r="Y42" s="22">
        <v>-13756406</v>
      </c>
      <c r="Z42" s="23">
        <v>-2.2162122762215253</v>
      </c>
      <c r="AA42" s="20">
        <v>620716984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108966105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101282615</v>
      </c>
      <c r="R43" s="22">
        <v>101282615</v>
      </c>
      <c r="S43" s="22"/>
      <c r="T43" s="22">
        <v>2768346</v>
      </c>
      <c r="U43" s="22">
        <v>2781059</v>
      </c>
      <c r="V43" s="22">
        <v>5549405</v>
      </c>
      <c r="W43" s="22">
        <v>106832020</v>
      </c>
      <c r="X43" s="22">
        <v>108966105</v>
      </c>
      <c r="Y43" s="22">
        <v>-2134085</v>
      </c>
      <c r="Z43" s="23">
        <v>-1.9584851638039187</v>
      </c>
      <c r="AA43" s="20">
        <v>108966105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208709608</v>
      </c>
      <c r="D45" s="20"/>
      <c r="E45" s="21">
        <v>90518112</v>
      </c>
      <c r="F45" s="22">
        <v>127602409</v>
      </c>
      <c r="G45" s="22">
        <v>733648</v>
      </c>
      <c r="H45" s="22">
        <v>702841</v>
      </c>
      <c r="I45" s="22">
        <v>30541280</v>
      </c>
      <c r="J45" s="22">
        <v>31977769</v>
      </c>
      <c r="K45" s="22">
        <v>28688343</v>
      </c>
      <c r="L45" s="22">
        <v>13526096</v>
      </c>
      <c r="M45" s="22">
        <v>10056642</v>
      </c>
      <c r="N45" s="22">
        <v>52271081</v>
      </c>
      <c r="O45" s="22">
        <v>764064</v>
      </c>
      <c r="P45" s="22">
        <v>2127258</v>
      </c>
      <c r="Q45" s="22">
        <v>4540182</v>
      </c>
      <c r="R45" s="22">
        <v>7431504</v>
      </c>
      <c r="S45" s="22">
        <v>17661490</v>
      </c>
      <c r="T45" s="22">
        <v>3872843</v>
      </c>
      <c r="U45" s="22">
        <v>2043787</v>
      </c>
      <c r="V45" s="22">
        <v>23578120</v>
      </c>
      <c r="W45" s="22">
        <v>115258474</v>
      </c>
      <c r="X45" s="22">
        <v>127602409</v>
      </c>
      <c r="Y45" s="22">
        <v>-12343935</v>
      </c>
      <c r="Z45" s="23">
        <v>-9.6737476171002381</v>
      </c>
      <c r="AA45" s="20">
        <v>127602409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2037152718</v>
      </c>
      <c r="D48" s="29">
        <f t="shared" ref="D48:Y48" si="1">SUM(D35:D47)</f>
        <v>0</v>
      </c>
      <c r="E48" s="30">
        <f t="shared" si="1"/>
        <v>2121685135</v>
      </c>
      <c r="F48" s="31">
        <f t="shared" si="1"/>
        <v>2430454358</v>
      </c>
      <c r="G48" s="31">
        <f t="shared" si="1"/>
        <v>100960948</v>
      </c>
      <c r="H48" s="31">
        <f t="shared" si="1"/>
        <v>122924091</v>
      </c>
      <c r="I48" s="31">
        <f t="shared" si="1"/>
        <v>219318940</v>
      </c>
      <c r="J48" s="31">
        <f t="shared" si="1"/>
        <v>443203979</v>
      </c>
      <c r="K48" s="31">
        <f t="shared" si="1"/>
        <v>172273847</v>
      </c>
      <c r="L48" s="31">
        <f t="shared" si="1"/>
        <v>220161939</v>
      </c>
      <c r="M48" s="31">
        <f t="shared" si="1"/>
        <v>222796080</v>
      </c>
      <c r="N48" s="31">
        <f t="shared" si="1"/>
        <v>615231866</v>
      </c>
      <c r="O48" s="31">
        <f t="shared" si="1"/>
        <v>190620714</v>
      </c>
      <c r="P48" s="31">
        <f t="shared" si="1"/>
        <v>157719295</v>
      </c>
      <c r="Q48" s="31">
        <f t="shared" si="1"/>
        <v>315130253</v>
      </c>
      <c r="R48" s="31">
        <f t="shared" si="1"/>
        <v>663470262</v>
      </c>
      <c r="S48" s="31">
        <f t="shared" si="1"/>
        <v>279965589</v>
      </c>
      <c r="T48" s="31">
        <f t="shared" si="1"/>
        <v>179620509</v>
      </c>
      <c r="U48" s="31">
        <f t="shared" si="1"/>
        <v>143542430</v>
      </c>
      <c r="V48" s="31">
        <f t="shared" si="1"/>
        <v>603128528</v>
      </c>
      <c r="W48" s="31">
        <f t="shared" si="1"/>
        <v>2325034635</v>
      </c>
      <c r="X48" s="31">
        <f t="shared" si="1"/>
        <v>2430454358</v>
      </c>
      <c r="Y48" s="31">
        <f t="shared" si="1"/>
        <v>-105419723</v>
      </c>
      <c r="Z48" s="32">
        <f>+IF(X48&lt;&gt;0,+(Y48/X48)*100,0)</f>
        <v>-4.3374491955795857</v>
      </c>
      <c r="AA48" s="29">
        <f>SUM(AA35:AA47)</f>
        <v>2430454358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431826450</v>
      </c>
      <c r="D49" s="39">
        <f t="shared" si="2"/>
        <v>0</v>
      </c>
      <c r="E49" s="40">
        <f t="shared" si="2"/>
        <v>569433729</v>
      </c>
      <c r="F49" s="41">
        <f t="shared" si="2"/>
        <v>369426564</v>
      </c>
      <c r="G49" s="41">
        <f t="shared" si="2"/>
        <v>403873900</v>
      </c>
      <c r="H49" s="41">
        <f t="shared" si="2"/>
        <v>24735410</v>
      </c>
      <c r="I49" s="41">
        <f t="shared" si="2"/>
        <v>-74241838</v>
      </c>
      <c r="J49" s="41">
        <f t="shared" si="2"/>
        <v>354367472</v>
      </c>
      <c r="K49" s="41">
        <f t="shared" si="2"/>
        <v>-27735642</v>
      </c>
      <c r="L49" s="41">
        <f t="shared" si="2"/>
        <v>-91335617</v>
      </c>
      <c r="M49" s="41">
        <f t="shared" si="2"/>
        <v>208844265</v>
      </c>
      <c r="N49" s="41">
        <f t="shared" si="2"/>
        <v>89773006</v>
      </c>
      <c r="O49" s="41">
        <f t="shared" si="2"/>
        <v>-56770938</v>
      </c>
      <c r="P49" s="41">
        <f t="shared" si="2"/>
        <v>-14962308</v>
      </c>
      <c r="Q49" s="41">
        <f t="shared" si="2"/>
        <v>132724658</v>
      </c>
      <c r="R49" s="41">
        <f t="shared" si="2"/>
        <v>60991412</v>
      </c>
      <c r="S49" s="41">
        <f t="shared" si="2"/>
        <v>-123040767</v>
      </c>
      <c r="T49" s="41">
        <f t="shared" si="2"/>
        <v>-18916226</v>
      </c>
      <c r="U49" s="41">
        <f t="shared" si="2"/>
        <v>36901078</v>
      </c>
      <c r="V49" s="41">
        <f t="shared" si="2"/>
        <v>-105055915</v>
      </c>
      <c r="W49" s="41">
        <f t="shared" si="2"/>
        <v>400075975</v>
      </c>
      <c r="X49" s="41">
        <f t="shared" si="2"/>
        <v>369426564</v>
      </c>
      <c r="Y49" s="41">
        <f t="shared" si="2"/>
        <v>30649411</v>
      </c>
      <c r="Z49" s="42">
        <f>+IF(X49&lt;&gt;0,+(Y49/X49)*100,0)</f>
        <v>8.2964827077242891</v>
      </c>
      <c r="AA49" s="39">
        <f>+AA33-AA48</f>
        <v>369426564</v>
      </c>
    </row>
    <row r="50" spans="1:27" x14ac:dyDescent="0.25">
      <c r="A50" s="43" t="s">
        <v>75</v>
      </c>
      <c r="B50" s="15" t="s">
        <v>32</v>
      </c>
      <c r="C50" s="20">
        <v>26202040</v>
      </c>
      <c r="D50" s="20"/>
      <c r="E50" s="21">
        <v>36000000</v>
      </c>
      <c r="F50" s="22">
        <v>36000000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>
        <v>1726972</v>
      </c>
      <c r="R50" s="22">
        <v>1726972</v>
      </c>
      <c r="S50" s="22">
        <v>4195070</v>
      </c>
      <c r="T50" s="22">
        <v>499960</v>
      </c>
      <c r="U50" s="22">
        <v>6405670</v>
      </c>
      <c r="V50" s="22">
        <v>11100700</v>
      </c>
      <c r="W50" s="22">
        <v>12827672</v>
      </c>
      <c r="X50" s="22">
        <v>36000000</v>
      </c>
      <c r="Y50" s="22">
        <v>-23172328</v>
      </c>
      <c r="Z50" s="23">
        <v>-64.367577777777768</v>
      </c>
      <c r="AA50" s="20">
        <v>36000000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458028490</v>
      </c>
      <c r="D52" s="48">
        <f t="shared" si="3"/>
        <v>0</v>
      </c>
      <c r="E52" s="49">
        <f t="shared" si="3"/>
        <v>605433729</v>
      </c>
      <c r="F52" s="50">
        <f t="shared" si="3"/>
        <v>405426564</v>
      </c>
      <c r="G52" s="50">
        <f t="shared" si="3"/>
        <v>403873900</v>
      </c>
      <c r="H52" s="50">
        <f t="shared" si="3"/>
        <v>24735410</v>
      </c>
      <c r="I52" s="50">
        <f t="shared" si="3"/>
        <v>-74241838</v>
      </c>
      <c r="J52" s="50">
        <f t="shared" si="3"/>
        <v>354367472</v>
      </c>
      <c r="K52" s="50">
        <f t="shared" si="3"/>
        <v>-27735642</v>
      </c>
      <c r="L52" s="50">
        <f t="shared" si="3"/>
        <v>-91335617</v>
      </c>
      <c r="M52" s="50">
        <f t="shared" si="3"/>
        <v>208844265</v>
      </c>
      <c r="N52" s="50">
        <f t="shared" si="3"/>
        <v>89773006</v>
      </c>
      <c r="O52" s="50">
        <f t="shared" si="3"/>
        <v>-56770938</v>
      </c>
      <c r="P52" s="50">
        <f t="shared" si="3"/>
        <v>-14962308</v>
      </c>
      <c r="Q52" s="50">
        <f t="shared" si="3"/>
        <v>134451630</v>
      </c>
      <c r="R52" s="50">
        <f t="shared" si="3"/>
        <v>62718384</v>
      </c>
      <c r="S52" s="50">
        <f t="shared" si="3"/>
        <v>-118845697</v>
      </c>
      <c r="T52" s="50">
        <f t="shared" si="3"/>
        <v>-18416266</v>
      </c>
      <c r="U52" s="50">
        <f t="shared" si="3"/>
        <v>43306748</v>
      </c>
      <c r="V52" s="50">
        <f t="shared" si="3"/>
        <v>-93955215</v>
      </c>
      <c r="W52" s="50">
        <f t="shared" si="3"/>
        <v>412903647</v>
      </c>
      <c r="X52" s="50">
        <f t="shared" si="3"/>
        <v>405426564</v>
      </c>
      <c r="Y52" s="50">
        <f t="shared" si="3"/>
        <v>7477083</v>
      </c>
      <c r="Z52" s="51">
        <f>+IF(X52&lt;&gt;0,+(Y52/X52)*100,0)</f>
        <v>1.8442508863331413</v>
      </c>
      <c r="AA52" s="48">
        <f>SUM(AA49:AA51)</f>
        <v>405426564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458028490</v>
      </c>
      <c r="D54" s="54">
        <f>+D52-D53</f>
        <v>0</v>
      </c>
      <c r="E54" s="55">
        <f t="shared" si="4"/>
        <v>605433729</v>
      </c>
      <c r="F54" s="56">
        <f t="shared" si="4"/>
        <v>405426564</v>
      </c>
      <c r="G54" s="56">
        <f t="shared" si="4"/>
        <v>403873900</v>
      </c>
      <c r="H54" s="56">
        <f t="shared" si="4"/>
        <v>24735410</v>
      </c>
      <c r="I54" s="56">
        <f t="shared" si="4"/>
        <v>-74241838</v>
      </c>
      <c r="J54" s="56">
        <f t="shared" si="4"/>
        <v>354367472</v>
      </c>
      <c r="K54" s="56">
        <f t="shared" si="4"/>
        <v>-27735642</v>
      </c>
      <c r="L54" s="56">
        <f t="shared" si="4"/>
        <v>-91335617</v>
      </c>
      <c r="M54" s="56">
        <f t="shared" si="4"/>
        <v>208844265</v>
      </c>
      <c r="N54" s="56">
        <f t="shared" si="4"/>
        <v>89773006</v>
      </c>
      <c r="O54" s="56">
        <f t="shared" si="4"/>
        <v>-56770938</v>
      </c>
      <c r="P54" s="56">
        <f t="shared" si="4"/>
        <v>-14962308</v>
      </c>
      <c r="Q54" s="56">
        <f t="shared" si="4"/>
        <v>134451630</v>
      </c>
      <c r="R54" s="56">
        <f t="shared" si="4"/>
        <v>62718384</v>
      </c>
      <c r="S54" s="56">
        <f t="shared" si="4"/>
        <v>-118845697</v>
      </c>
      <c r="T54" s="56">
        <f t="shared" si="4"/>
        <v>-18416266</v>
      </c>
      <c r="U54" s="56">
        <f t="shared" si="4"/>
        <v>43306748</v>
      </c>
      <c r="V54" s="56">
        <f t="shared" si="4"/>
        <v>-93955215</v>
      </c>
      <c r="W54" s="56">
        <f t="shared" si="4"/>
        <v>412903647</v>
      </c>
      <c r="X54" s="56">
        <f t="shared" si="4"/>
        <v>405426564</v>
      </c>
      <c r="Y54" s="56">
        <f t="shared" si="4"/>
        <v>7477083</v>
      </c>
      <c r="Z54" s="57">
        <f>+IF(X54&lt;&gt;0,+(Y54/X54)*100,0)</f>
        <v>1.8442508863331413</v>
      </c>
      <c r="AA54" s="54">
        <f>+AA52-AA53</f>
        <v>405426564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458028490</v>
      </c>
      <c r="D57" s="48">
        <f>SUM(D54:D56)</f>
        <v>0</v>
      </c>
      <c r="E57" s="49">
        <f t="shared" si="5"/>
        <v>605433729</v>
      </c>
      <c r="F57" s="50">
        <f t="shared" si="5"/>
        <v>405426564</v>
      </c>
      <c r="G57" s="50">
        <f t="shared" si="5"/>
        <v>403873900</v>
      </c>
      <c r="H57" s="50">
        <f t="shared" si="5"/>
        <v>24735410</v>
      </c>
      <c r="I57" s="50">
        <f t="shared" si="5"/>
        <v>-74241838</v>
      </c>
      <c r="J57" s="50">
        <f t="shared" si="5"/>
        <v>354367472</v>
      </c>
      <c r="K57" s="50">
        <f t="shared" si="5"/>
        <v>-27735642</v>
      </c>
      <c r="L57" s="50">
        <f t="shared" si="5"/>
        <v>-91335617</v>
      </c>
      <c r="M57" s="50">
        <f t="shared" si="5"/>
        <v>208844265</v>
      </c>
      <c r="N57" s="50">
        <f t="shared" si="5"/>
        <v>89773006</v>
      </c>
      <c r="O57" s="50">
        <f t="shared" si="5"/>
        <v>-56770938</v>
      </c>
      <c r="P57" s="50">
        <f t="shared" si="5"/>
        <v>-14962308</v>
      </c>
      <c r="Q57" s="50">
        <f t="shared" si="5"/>
        <v>134451630</v>
      </c>
      <c r="R57" s="50">
        <f t="shared" si="5"/>
        <v>62718384</v>
      </c>
      <c r="S57" s="50">
        <f t="shared" si="5"/>
        <v>-118845697</v>
      </c>
      <c r="T57" s="50">
        <f t="shared" si="5"/>
        <v>-18416266</v>
      </c>
      <c r="U57" s="50">
        <f t="shared" si="5"/>
        <v>43306748</v>
      </c>
      <c r="V57" s="50">
        <f t="shared" si="5"/>
        <v>-93955215</v>
      </c>
      <c r="W57" s="50">
        <f t="shared" si="5"/>
        <v>412903647</v>
      </c>
      <c r="X57" s="50">
        <f t="shared" si="5"/>
        <v>405426564</v>
      </c>
      <c r="Y57" s="50">
        <f t="shared" si="5"/>
        <v>7477083</v>
      </c>
      <c r="Z57" s="51">
        <f>+IF(X57&lt;&gt;0,+(Y57/X57)*100,0)</f>
        <v>1.8442508863331413</v>
      </c>
      <c r="AA57" s="48">
        <f>SUM(AA54:AA56)</f>
        <v>405426564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458028490</v>
      </c>
      <c r="D60" s="65">
        <f>SUM(D57:D59)</f>
        <v>0</v>
      </c>
      <c r="E60" s="66">
        <f t="shared" si="6"/>
        <v>605433729</v>
      </c>
      <c r="F60" s="67">
        <f t="shared" si="6"/>
        <v>405426564</v>
      </c>
      <c r="G60" s="67">
        <f t="shared" si="6"/>
        <v>403873900</v>
      </c>
      <c r="H60" s="67">
        <f t="shared" si="6"/>
        <v>24735410</v>
      </c>
      <c r="I60" s="67">
        <f t="shared" si="6"/>
        <v>-74241838</v>
      </c>
      <c r="J60" s="67">
        <f t="shared" si="6"/>
        <v>354367472</v>
      </c>
      <c r="K60" s="67">
        <f t="shared" si="6"/>
        <v>-27735642</v>
      </c>
      <c r="L60" s="67">
        <f t="shared" si="6"/>
        <v>-91335617</v>
      </c>
      <c r="M60" s="67">
        <f t="shared" si="6"/>
        <v>208844265</v>
      </c>
      <c r="N60" s="67">
        <f t="shared" si="6"/>
        <v>89773006</v>
      </c>
      <c r="O60" s="67">
        <f t="shared" si="6"/>
        <v>-56770938</v>
      </c>
      <c r="P60" s="67">
        <f t="shared" si="6"/>
        <v>-14962308</v>
      </c>
      <c r="Q60" s="67">
        <f t="shared" si="6"/>
        <v>134451630</v>
      </c>
      <c r="R60" s="67">
        <f t="shared" si="6"/>
        <v>62718384</v>
      </c>
      <c r="S60" s="67">
        <f t="shared" si="6"/>
        <v>-118845697</v>
      </c>
      <c r="T60" s="67">
        <f t="shared" si="6"/>
        <v>-18416266</v>
      </c>
      <c r="U60" s="67">
        <f t="shared" si="6"/>
        <v>43306748</v>
      </c>
      <c r="V60" s="67">
        <f t="shared" si="6"/>
        <v>-93955215</v>
      </c>
      <c r="W60" s="67">
        <f t="shared" si="6"/>
        <v>412903647</v>
      </c>
      <c r="X60" s="67">
        <f t="shared" si="6"/>
        <v>405426564</v>
      </c>
      <c r="Y60" s="67">
        <f t="shared" si="6"/>
        <v>7477083</v>
      </c>
      <c r="Z60" s="68">
        <f>+IF(X60&lt;&gt;0,+(Y60/X60)*100,0)</f>
        <v>1.8442508863331413</v>
      </c>
      <c r="AA60" s="65">
        <f>SUM(AA57:AA59)</f>
        <v>405426564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2542022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3094069000</v>
      </c>
      <c r="F9" s="22">
        <v>3136349000</v>
      </c>
      <c r="G9" s="22">
        <v>260367066</v>
      </c>
      <c r="H9" s="22">
        <v>265824050</v>
      </c>
      <c r="I9" s="22">
        <v>262392489</v>
      </c>
      <c r="J9" s="22">
        <v>788583605</v>
      </c>
      <c r="K9" s="22">
        <v>264789962</v>
      </c>
      <c r="L9" s="22">
        <v>264026346</v>
      </c>
      <c r="M9" s="22">
        <v>264026346</v>
      </c>
      <c r="N9" s="22">
        <v>792842654</v>
      </c>
      <c r="O9" s="22">
        <v>271712846</v>
      </c>
      <c r="P9" s="22">
        <v>262311507</v>
      </c>
      <c r="Q9" s="22">
        <v>265208050</v>
      </c>
      <c r="R9" s="22">
        <v>799232403</v>
      </c>
      <c r="S9" s="22">
        <v>261650588</v>
      </c>
      <c r="T9" s="22">
        <v>298529431</v>
      </c>
      <c r="U9" s="22">
        <v>287019020</v>
      </c>
      <c r="V9" s="22">
        <v>847199039</v>
      </c>
      <c r="W9" s="22">
        <v>3227857701</v>
      </c>
      <c r="X9" s="22">
        <v>3136349000</v>
      </c>
      <c r="Y9" s="22">
        <v>91508701</v>
      </c>
      <c r="Z9" s="23">
        <v>2.9176823433871677</v>
      </c>
      <c r="AA9" s="20">
        <v>3136349000</v>
      </c>
    </row>
    <row r="10" spans="1:27" x14ac:dyDescent="0.25">
      <c r="A10" s="19" t="s">
        <v>38</v>
      </c>
      <c r="B10" s="15" t="s">
        <v>32</v>
      </c>
      <c r="C10" s="20">
        <v>1963035</v>
      </c>
      <c r="D10" s="20"/>
      <c r="E10" s="21">
        <v>143000</v>
      </c>
      <c r="F10" s="22">
        <v>143000</v>
      </c>
      <c r="G10" s="22"/>
      <c r="H10" s="22"/>
      <c r="I10" s="22"/>
      <c r="J10" s="22"/>
      <c r="K10" s="22">
        <v>1050000</v>
      </c>
      <c r="L10" s="22"/>
      <c r="M10" s="22"/>
      <c r="N10" s="22">
        <v>1050000</v>
      </c>
      <c r="O10" s="22"/>
      <c r="P10" s="22"/>
      <c r="Q10" s="22">
        <v>1050000</v>
      </c>
      <c r="R10" s="22">
        <v>1050000</v>
      </c>
      <c r="S10" s="22"/>
      <c r="T10" s="22"/>
      <c r="U10" s="22">
        <v>2000000</v>
      </c>
      <c r="V10" s="22">
        <v>2000000</v>
      </c>
      <c r="W10" s="22">
        <v>4100000</v>
      </c>
      <c r="X10" s="22">
        <v>143000</v>
      </c>
      <c r="Y10" s="22">
        <v>3957000</v>
      </c>
      <c r="Z10" s="23">
        <v>2767.132867132867</v>
      </c>
      <c r="AA10" s="20">
        <v>143000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46258000</v>
      </c>
      <c r="F13" s="22">
        <v>66258000</v>
      </c>
      <c r="G13" s="22">
        <v>5541037</v>
      </c>
      <c r="H13" s="22">
        <v>5254143</v>
      </c>
      <c r="I13" s="22">
        <v>11253886</v>
      </c>
      <c r="J13" s="22">
        <v>22049066</v>
      </c>
      <c r="K13" s="22">
        <v>8194502</v>
      </c>
      <c r="L13" s="22">
        <v>6222031</v>
      </c>
      <c r="M13" s="22">
        <v>6222031</v>
      </c>
      <c r="N13" s="22">
        <v>20638564</v>
      </c>
      <c r="O13" s="22">
        <v>84630</v>
      </c>
      <c r="P13" s="22">
        <v>517370</v>
      </c>
      <c r="Q13" s="22">
        <v>337884</v>
      </c>
      <c r="R13" s="22">
        <v>939884</v>
      </c>
      <c r="S13" s="22">
        <v>13488085</v>
      </c>
      <c r="T13" s="22">
        <v>5329187</v>
      </c>
      <c r="U13" s="22">
        <v>4888223</v>
      </c>
      <c r="V13" s="22">
        <v>23705495</v>
      </c>
      <c r="W13" s="22">
        <v>67333009</v>
      </c>
      <c r="X13" s="22">
        <v>66258000</v>
      </c>
      <c r="Y13" s="22">
        <v>1075009</v>
      </c>
      <c r="Z13" s="23">
        <v>1.6224591747411632</v>
      </c>
      <c r="AA13" s="20">
        <v>66258000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2443421</v>
      </c>
      <c r="D20" s="20"/>
      <c r="E20" s="21"/>
      <c r="F20" s="22"/>
      <c r="G20" s="22"/>
      <c r="H20" s="22"/>
      <c r="I20" s="22"/>
      <c r="J20" s="22"/>
      <c r="K20" s="22">
        <v>11633</v>
      </c>
      <c r="L20" s="22"/>
      <c r="M20" s="22"/>
      <c r="N20" s="22">
        <v>11633</v>
      </c>
      <c r="O20" s="22">
        <v>7500</v>
      </c>
      <c r="P20" s="22"/>
      <c r="Q20" s="22"/>
      <c r="R20" s="22">
        <v>7500</v>
      </c>
      <c r="S20" s="22"/>
      <c r="T20" s="22">
        <v>51476</v>
      </c>
      <c r="U20" s="22"/>
      <c r="V20" s="22">
        <v>51476</v>
      </c>
      <c r="W20" s="22">
        <v>70609</v>
      </c>
      <c r="X20" s="22"/>
      <c r="Y20" s="22">
        <v>70609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>
        <v>100614750</v>
      </c>
      <c r="H26" s="22">
        <v>100614750</v>
      </c>
      <c r="I26" s="22">
        <v>100614750</v>
      </c>
      <c r="J26" s="22">
        <v>301844250</v>
      </c>
      <c r="K26" s="22">
        <v>100614750</v>
      </c>
      <c r="L26" s="22">
        <v>100614750</v>
      </c>
      <c r="M26" s="22">
        <v>100614750</v>
      </c>
      <c r="N26" s="22">
        <v>301844250</v>
      </c>
      <c r="O26" s="22">
        <v>100614750</v>
      </c>
      <c r="P26" s="22">
        <v>100614750</v>
      </c>
      <c r="Q26" s="22">
        <v>101089584</v>
      </c>
      <c r="R26" s="22">
        <v>302319084</v>
      </c>
      <c r="S26" s="22">
        <v>101089584</v>
      </c>
      <c r="T26" s="22">
        <v>101089584</v>
      </c>
      <c r="U26" s="22">
        <v>104888584</v>
      </c>
      <c r="V26" s="22">
        <v>307067752</v>
      </c>
      <c r="W26" s="22">
        <v>1213075336</v>
      </c>
      <c r="X26" s="22"/>
      <c r="Y26" s="22">
        <v>1213075336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6948478</v>
      </c>
      <c r="D33" s="29">
        <f t="shared" ref="D33:Y33" si="0">SUM(D6:D32)</f>
        <v>0</v>
      </c>
      <c r="E33" s="30">
        <f t="shared" si="0"/>
        <v>3140470000</v>
      </c>
      <c r="F33" s="31">
        <f t="shared" si="0"/>
        <v>3202750000</v>
      </c>
      <c r="G33" s="31">
        <f t="shared" si="0"/>
        <v>366522853</v>
      </c>
      <c r="H33" s="31">
        <f t="shared" si="0"/>
        <v>371692943</v>
      </c>
      <c r="I33" s="31">
        <f t="shared" si="0"/>
        <v>374261125</v>
      </c>
      <c r="J33" s="31">
        <f t="shared" si="0"/>
        <v>1112476921</v>
      </c>
      <c r="K33" s="31">
        <f t="shared" si="0"/>
        <v>374660847</v>
      </c>
      <c r="L33" s="31">
        <f t="shared" si="0"/>
        <v>370863127</v>
      </c>
      <c r="M33" s="31">
        <f t="shared" si="0"/>
        <v>370863127</v>
      </c>
      <c r="N33" s="31">
        <f t="shared" si="0"/>
        <v>1116387101</v>
      </c>
      <c r="O33" s="31">
        <f t="shared" si="0"/>
        <v>372419726</v>
      </c>
      <c r="P33" s="31">
        <f t="shared" si="0"/>
        <v>363443627</v>
      </c>
      <c r="Q33" s="31">
        <f t="shared" si="0"/>
        <v>367685518</v>
      </c>
      <c r="R33" s="31">
        <f t="shared" si="0"/>
        <v>1103548871</v>
      </c>
      <c r="S33" s="31">
        <f t="shared" si="0"/>
        <v>376228257</v>
      </c>
      <c r="T33" s="31">
        <f t="shared" si="0"/>
        <v>404999678</v>
      </c>
      <c r="U33" s="31">
        <f t="shared" si="0"/>
        <v>398795827</v>
      </c>
      <c r="V33" s="31">
        <f t="shared" si="0"/>
        <v>1180023762</v>
      </c>
      <c r="W33" s="31">
        <f t="shared" si="0"/>
        <v>4512436655</v>
      </c>
      <c r="X33" s="31">
        <f t="shared" si="0"/>
        <v>3202750000</v>
      </c>
      <c r="Y33" s="31">
        <f t="shared" si="0"/>
        <v>1309686655</v>
      </c>
      <c r="Z33" s="32">
        <f>+IF(X33&lt;&gt;0,+(Y33/X33)*100,0)</f>
        <v>40.892565919912577</v>
      </c>
      <c r="AA33" s="29">
        <f>SUM(AA6:AA32)</f>
        <v>3202750000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1467472000</v>
      </c>
      <c r="F35" s="22">
        <v>1514977000</v>
      </c>
      <c r="G35" s="22">
        <v>130210730</v>
      </c>
      <c r="H35" s="22">
        <v>153485848</v>
      </c>
      <c r="I35" s="22">
        <v>135299718</v>
      </c>
      <c r="J35" s="22">
        <v>418996296</v>
      </c>
      <c r="K35" s="22">
        <v>150179746</v>
      </c>
      <c r="L35" s="22">
        <v>130839781</v>
      </c>
      <c r="M35" s="22">
        <v>130839781</v>
      </c>
      <c r="N35" s="22">
        <v>411859308</v>
      </c>
      <c r="O35" s="22">
        <v>128125075</v>
      </c>
      <c r="P35" s="22">
        <v>129629494</v>
      </c>
      <c r="Q35" s="22">
        <v>133408145</v>
      </c>
      <c r="R35" s="22">
        <v>391162714</v>
      </c>
      <c r="S35" s="22">
        <v>136528640</v>
      </c>
      <c r="T35" s="22">
        <v>144399622</v>
      </c>
      <c r="U35" s="22">
        <v>122976888</v>
      </c>
      <c r="V35" s="22">
        <v>403905150</v>
      </c>
      <c r="W35" s="22">
        <v>1625923468</v>
      </c>
      <c r="X35" s="22">
        <v>1514977000</v>
      </c>
      <c r="Y35" s="22">
        <v>110946468</v>
      </c>
      <c r="Z35" s="23">
        <v>7.3233103868903626</v>
      </c>
      <c r="AA35" s="20">
        <v>1514977000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114085000</v>
      </c>
      <c r="F38" s="22">
        <v>131417000</v>
      </c>
      <c r="G38" s="22">
        <v>15222256</v>
      </c>
      <c r="H38" s="22">
        <v>12363956</v>
      </c>
      <c r="I38" s="22">
        <v>9138430</v>
      </c>
      <c r="J38" s="22">
        <v>36724642</v>
      </c>
      <c r="K38" s="22">
        <v>11908854</v>
      </c>
      <c r="L38" s="22">
        <v>16177639</v>
      </c>
      <c r="M38" s="22">
        <v>16177639</v>
      </c>
      <c r="N38" s="22">
        <v>44264132</v>
      </c>
      <c r="O38" s="22">
        <v>2129417</v>
      </c>
      <c r="P38" s="22">
        <v>6856391</v>
      </c>
      <c r="Q38" s="22">
        <v>10233225</v>
      </c>
      <c r="R38" s="22">
        <v>19219033</v>
      </c>
      <c r="S38" s="22">
        <v>8679718</v>
      </c>
      <c r="T38" s="22">
        <v>11447194</v>
      </c>
      <c r="U38" s="22">
        <v>19164534</v>
      </c>
      <c r="V38" s="22">
        <v>39291446</v>
      </c>
      <c r="W38" s="22">
        <v>139499253</v>
      </c>
      <c r="X38" s="22">
        <v>131417000</v>
      </c>
      <c r="Y38" s="22">
        <v>8082253</v>
      </c>
      <c r="Z38" s="23">
        <v>6.1500818006802769</v>
      </c>
      <c r="AA38" s="20">
        <v>131417000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844905000</v>
      </c>
      <c r="F39" s="22">
        <v>780788000</v>
      </c>
      <c r="G39" s="22">
        <v>70408743</v>
      </c>
      <c r="H39" s="22">
        <v>70408743</v>
      </c>
      <c r="I39" s="22">
        <v>70408743</v>
      </c>
      <c r="J39" s="22">
        <v>211226229</v>
      </c>
      <c r="K39" s="22">
        <v>70408743</v>
      </c>
      <c r="L39" s="22">
        <v>70408743</v>
      </c>
      <c r="M39" s="22">
        <v>70408743</v>
      </c>
      <c r="N39" s="22">
        <v>211226229</v>
      </c>
      <c r="O39" s="22">
        <v>70408743</v>
      </c>
      <c r="P39" s="22">
        <v>70408743</v>
      </c>
      <c r="Q39" s="22">
        <v>65065660</v>
      </c>
      <c r="R39" s="22">
        <v>205883146</v>
      </c>
      <c r="S39" s="22">
        <v>65065660</v>
      </c>
      <c r="T39" s="22">
        <v>65065660</v>
      </c>
      <c r="U39" s="22">
        <v>22319468</v>
      </c>
      <c r="V39" s="22">
        <v>152450788</v>
      </c>
      <c r="W39" s="22">
        <v>780786392</v>
      </c>
      <c r="X39" s="22">
        <v>780788000</v>
      </c>
      <c r="Y39" s="22">
        <v>-1608</v>
      </c>
      <c r="Z39" s="23"/>
      <c r="AA39" s="20">
        <v>780788000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75606000</v>
      </c>
      <c r="F40" s="22">
        <v>74282000</v>
      </c>
      <c r="G40" s="22">
        <v>4671214</v>
      </c>
      <c r="H40" s="22">
        <v>2281471</v>
      </c>
      <c r="I40" s="22">
        <v>5122471</v>
      </c>
      <c r="J40" s="22">
        <v>12075156</v>
      </c>
      <c r="K40" s="22">
        <v>9970522</v>
      </c>
      <c r="L40" s="22">
        <v>5634324</v>
      </c>
      <c r="M40" s="22">
        <v>5634324</v>
      </c>
      <c r="N40" s="22">
        <v>21239170</v>
      </c>
      <c r="O40" s="22">
        <v>5672862</v>
      </c>
      <c r="P40" s="22">
        <v>5826697</v>
      </c>
      <c r="Q40" s="22">
        <v>5731323</v>
      </c>
      <c r="R40" s="22">
        <v>17230882</v>
      </c>
      <c r="S40" s="22">
        <v>5636268</v>
      </c>
      <c r="T40" s="22">
        <v>5637073</v>
      </c>
      <c r="U40" s="22">
        <v>5637073</v>
      </c>
      <c r="V40" s="22">
        <v>16910414</v>
      </c>
      <c r="W40" s="22">
        <v>67455622</v>
      </c>
      <c r="X40" s="22">
        <v>74282000</v>
      </c>
      <c r="Y40" s="22">
        <v>-6826378</v>
      </c>
      <c r="Z40" s="23">
        <v>-9.1898144907245367</v>
      </c>
      <c r="AA40" s="20">
        <v>74282000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>
        <v>4946039</v>
      </c>
      <c r="H41" s="22">
        <v>5099914</v>
      </c>
      <c r="I41" s="22">
        <v>5027051</v>
      </c>
      <c r="J41" s="22">
        <v>15073004</v>
      </c>
      <c r="K41" s="22">
        <v>5105213</v>
      </c>
      <c r="L41" s="22">
        <v>4984135</v>
      </c>
      <c r="M41" s="22">
        <v>4984135</v>
      </c>
      <c r="N41" s="22">
        <v>15073483</v>
      </c>
      <c r="O41" s="22">
        <v>5306787</v>
      </c>
      <c r="P41" s="22">
        <v>4653295</v>
      </c>
      <c r="Q41" s="22">
        <v>5187607</v>
      </c>
      <c r="R41" s="22">
        <v>15147689</v>
      </c>
      <c r="S41" s="22">
        <v>4940544</v>
      </c>
      <c r="T41" s="22">
        <v>4749619</v>
      </c>
      <c r="U41" s="22">
        <v>4616825</v>
      </c>
      <c r="V41" s="22">
        <v>14306988</v>
      </c>
      <c r="W41" s="22">
        <v>59601164</v>
      </c>
      <c r="X41" s="22"/>
      <c r="Y41" s="22">
        <v>59601164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88281000</v>
      </c>
      <c r="F42" s="22">
        <v>90785000</v>
      </c>
      <c r="G42" s="22">
        <v>15099533</v>
      </c>
      <c r="H42" s="22">
        <v>7338851</v>
      </c>
      <c r="I42" s="22">
        <v>24200261</v>
      </c>
      <c r="J42" s="22">
        <v>46638645</v>
      </c>
      <c r="K42" s="22">
        <v>28533723</v>
      </c>
      <c r="L42" s="22">
        <v>14034762</v>
      </c>
      <c r="M42" s="22">
        <v>14946321</v>
      </c>
      <c r="N42" s="22">
        <v>57514806</v>
      </c>
      <c r="O42" s="22">
        <v>29175653</v>
      </c>
      <c r="P42" s="22">
        <v>24288805</v>
      </c>
      <c r="Q42" s="22">
        <v>-23418421</v>
      </c>
      <c r="R42" s="22">
        <v>30046037</v>
      </c>
      <c r="S42" s="22">
        <v>3196219</v>
      </c>
      <c r="T42" s="22">
        <v>4250962</v>
      </c>
      <c r="U42" s="22">
        <v>-12361064</v>
      </c>
      <c r="V42" s="22">
        <v>-4913883</v>
      </c>
      <c r="W42" s="22">
        <v>129285605</v>
      </c>
      <c r="X42" s="22">
        <v>90785000</v>
      </c>
      <c r="Y42" s="22">
        <v>38500605</v>
      </c>
      <c r="Z42" s="23">
        <v>42.408553175083988</v>
      </c>
      <c r="AA42" s="20">
        <v>90785000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587984</v>
      </c>
      <c r="D45" s="20"/>
      <c r="E45" s="21">
        <v>1253692000</v>
      </c>
      <c r="F45" s="22">
        <v>1252354000</v>
      </c>
      <c r="G45" s="22">
        <v>109816927</v>
      </c>
      <c r="H45" s="22">
        <v>101774590</v>
      </c>
      <c r="I45" s="22">
        <v>76876473</v>
      </c>
      <c r="J45" s="22">
        <v>288467990</v>
      </c>
      <c r="K45" s="22">
        <v>118569793</v>
      </c>
      <c r="L45" s="22">
        <v>114357397</v>
      </c>
      <c r="M45" s="22">
        <v>114398499</v>
      </c>
      <c r="N45" s="22">
        <v>347325689</v>
      </c>
      <c r="O45" s="22">
        <v>126666660</v>
      </c>
      <c r="P45" s="22">
        <v>137342437</v>
      </c>
      <c r="Q45" s="22">
        <v>108641436</v>
      </c>
      <c r="R45" s="22">
        <v>372650533</v>
      </c>
      <c r="S45" s="22">
        <v>108083311</v>
      </c>
      <c r="T45" s="22">
        <v>117867267</v>
      </c>
      <c r="U45" s="22">
        <v>253453539</v>
      </c>
      <c r="V45" s="22">
        <v>479404117</v>
      </c>
      <c r="W45" s="22">
        <v>1487848329</v>
      </c>
      <c r="X45" s="22">
        <v>1252354000</v>
      </c>
      <c r="Y45" s="22">
        <v>235494329</v>
      </c>
      <c r="Z45" s="23">
        <v>18.804134374146606</v>
      </c>
      <c r="AA45" s="20">
        <v>1252354000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587984</v>
      </c>
      <c r="D48" s="29">
        <f t="shared" ref="D48:Y48" si="1">SUM(D35:D47)</f>
        <v>0</v>
      </c>
      <c r="E48" s="30">
        <f t="shared" si="1"/>
        <v>3844041000</v>
      </c>
      <c r="F48" s="31">
        <f t="shared" si="1"/>
        <v>3844603000</v>
      </c>
      <c r="G48" s="31">
        <f t="shared" si="1"/>
        <v>350375442</v>
      </c>
      <c r="H48" s="31">
        <f t="shared" si="1"/>
        <v>352753373</v>
      </c>
      <c r="I48" s="31">
        <f t="shared" si="1"/>
        <v>326073147</v>
      </c>
      <c r="J48" s="31">
        <f t="shared" si="1"/>
        <v>1029201962</v>
      </c>
      <c r="K48" s="31">
        <f t="shared" si="1"/>
        <v>394676594</v>
      </c>
      <c r="L48" s="31">
        <f t="shared" si="1"/>
        <v>356436781</v>
      </c>
      <c r="M48" s="31">
        <f t="shared" si="1"/>
        <v>357389442</v>
      </c>
      <c r="N48" s="31">
        <f t="shared" si="1"/>
        <v>1108502817</v>
      </c>
      <c r="O48" s="31">
        <f t="shared" si="1"/>
        <v>367485197</v>
      </c>
      <c r="P48" s="31">
        <f t="shared" si="1"/>
        <v>379005862</v>
      </c>
      <c r="Q48" s="31">
        <f t="shared" si="1"/>
        <v>304848975</v>
      </c>
      <c r="R48" s="31">
        <f t="shared" si="1"/>
        <v>1051340034</v>
      </c>
      <c r="S48" s="31">
        <f t="shared" si="1"/>
        <v>332130360</v>
      </c>
      <c r="T48" s="31">
        <f t="shared" si="1"/>
        <v>353417397</v>
      </c>
      <c r="U48" s="31">
        <f t="shared" si="1"/>
        <v>415807263</v>
      </c>
      <c r="V48" s="31">
        <f t="shared" si="1"/>
        <v>1101355020</v>
      </c>
      <c r="W48" s="31">
        <f t="shared" si="1"/>
        <v>4290399833</v>
      </c>
      <c r="X48" s="31">
        <f t="shared" si="1"/>
        <v>3844603000</v>
      </c>
      <c r="Y48" s="31">
        <f t="shared" si="1"/>
        <v>445796833</v>
      </c>
      <c r="Z48" s="32">
        <f>+IF(X48&lt;&gt;0,+(Y48/X48)*100,0)</f>
        <v>11.595393152426922</v>
      </c>
      <c r="AA48" s="29">
        <f>SUM(AA35:AA47)</f>
        <v>3844603000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6360494</v>
      </c>
      <c r="D49" s="39">
        <f t="shared" si="2"/>
        <v>0</v>
      </c>
      <c r="E49" s="40">
        <f t="shared" si="2"/>
        <v>-703571000</v>
      </c>
      <c r="F49" s="41">
        <f t="shared" si="2"/>
        <v>-641853000</v>
      </c>
      <c r="G49" s="41">
        <f t="shared" si="2"/>
        <v>16147411</v>
      </c>
      <c r="H49" s="41">
        <f t="shared" si="2"/>
        <v>18939570</v>
      </c>
      <c r="I49" s="41">
        <f t="shared" si="2"/>
        <v>48187978</v>
      </c>
      <c r="J49" s="41">
        <f t="shared" si="2"/>
        <v>83274959</v>
      </c>
      <c r="K49" s="41">
        <f t="shared" si="2"/>
        <v>-20015747</v>
      </c>
      <c r="L49" s="41">
        <f t="shared" si="2"/>
        <v>14426346</v>
      </c>
      <c r="M49" s="41">
        <f t="shared" si="2"/>
        <v>13473685</v>
      </c>
      <c r="N49" s="41">
        <f t="shared" si="2"/>
        <v>7884284</v>
      </c>
      <c r="O49" s="41">
        <f t="shared" si="2"/>
        <v>4934529</v>
      </c>
      <c r="P49" s="41">
        <f t="shared" si="2"/>
        <v>-15562235</v>
      </c>
      <c r="Q49" s="41">
        <f t="shared" si="2"/>
        <v>62836543</v>
      </c>
      <c r="R49" s="41">
        <f t="shared" si="2"/>
        <v>52208837</v>
      </c>
      <c r="S49" s="41">
        <f t="shared" si="2"/>
        <v>44097897</v>
      </c>
      <c r="T49" s="41">
        <f t="shared" si="2"/>
        <v>51582281</v>
      </c>
      <c r="U49" s="41">
        <f t="shared" si="2"/>
        <v>-17011436</v>
      </c>
      <c r="V49" s="41">
        <f t="shared" si="2"/>
        <v>78668742</v>
      </c>
      <c r="W49" s="41">
        <f t="shared" si="2"/>
        <v>222036822</v>
      </c>
      <c r="X49" s="41">
        <f t="shared" si="2"/>
        <v>-641853000</v>
      </c>
      <c r="Y49" s="41">
        <f t="shared" si="2"/>
        <v>863889822</v>
      </c>
      <c r="Z49" s="42">
        <f>+IF(X49&lt;&gt;0,+(Y49/X49)*100,0)</f>
        <v>-134.59309561535119</v>
      </c>
      <c r="AA49" s="39">
        <f>+AA33-AA48</f>
        <v>-641853000</v>
      </c>
    </row>
    <row r="50" spans="1:27" x14ac:dyDescent="0.25">
      <c r="A50" s="43" t="s">
        <v>75</v>
      </c>
      <c r="B50" s="15" t="s">
        <v>32</v>
      </c>
      <c r="C50" s="20">
        <v>514479750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520840244</v>
      </c>
      <c r="D52" s="48">
        <f t="shared" si="3"/>
        <v>0</v>
      </c>
      <c r="E52" s="49">
        <f t="shared" si="3"/>
        <v>-703571000</v>
      </c>
      <c r="F52" s="50">
        <f t="shared" si="3"/>
        <v>-641853000</v>
      </c>
      <c r="G52" s="50">
        <f t="shared" si="3"/>
        <v>16147411</v>
      </c>
      <c r="H52" s="50">
        <f t="shared" si="3"/>
        <v>18939570</v>
      </c>
      <c r="I52" s="50">
        <f t="shared" si="3"/>
        <v>48187978</v>
      </c>
      <c r="J52" s="50">
        <f t="shared" si="3"/>
        <v>83274959</v>
      </c>
      <c r="K52" s="50">
        <f t="shared" si="3"/>
        <v>-20015747</v>
      </c>
      <c r="L52" s="50">
        <f t="shared" si="3"/>
        <v>14426346</v>
      </c>
      <c r="M52" s="50">
        <f t="shared" si="3"/>
        <v>13473685</v>
      </c>
      <c r="N52" s="50">
        <f t="shared" si="3"/>
        <v>7884284</v>
      </c>
      <c r="O52" s="50">
        <f t="shared" si="3"/>
        <v>4934529</v>
      </c>
      <c r="P52" s="50">
        <f t="shared" si="3"/>
        <v>-15562235</v>
      </c>
      <c r="Q52" s="50">
        <f t="shared" si="3"/>
        <v>62836543</v>
      </c>
      <c r="R52" s="50">
        <f t="shared" si="3"/>
        <v>52208837</v>
      </c>
      <c r="S52" s="50">
        <f t="shared" si="3"/>
        <v>44097897</v>
      </c>
      <c r="T52" s="50">
        <f t="shared" si="3"/>
        <v>51582281</v>
      </c>
      <c r="U52" s="50">
        <f t="shared" si="3"/>
        <v>-17011436</v>
      </c>
      <c r="V52" s="50">
        <f t="shared" si="3"/>
        <v>78668742</v>
      </c>
      <c r="W52" s="50">
        <f t="shared" si="3"/>
        <v>222036822</v>
      </c>
      <c r="X52" s="50">
        <f t="shared" si="3"/>
        <v>-641853000</v>
      </c>
      <c r="Y52" s="50">
        <f t="shared" si="3"/>
        <v>863889822</v>
      </c>
      <c r="Z52" s="51">
        <f>+IF(X52&lt;&gt;0,+(Y52/X52)*100,0)</f>
        <v>-134.59309561535119</v>
      </c>
      <c r="AA52" s="48">
        <f>SUM(AA49:AA51)</f>
        <v>-641853000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520840244</v>
      </c>
      <c r="D54" s="54">
        <f>+D52-D53</f>
        <v>0</v>
      </c>
      <c r="E54" s="55">
        <f t="shared" si="4"/>
        <v>-703571000</v>
      </c>
      <c r="F54" s="56">
        <f t="shared" si="4"/>
        <v>-641853000</v>
      </c>
      <c r="G54" s="56">
        <f t="shared" si="4"/>
        <v>16147411</v>
      </c>
      <c r="H54" s="56">
        <f t="shared" si="4"/>
        <v>18939570</v>
      </c>
      <c r="I54" s="56">
        <f t="shared" si="4"/>
        <v>48187978</v>
      </c>
      <c r="J54" s="56">
        <f t="shared" si="4"/>
        <v>83274959</v>
      </c>
      <c r="K54" s="56">
        <f t="shared" si="4"/>
        <v>-20015747</v>
      </c>
      <c r="L54" s="56">
        <f t="shared" si="4"/>
        <v>14426346</v>
      </c>
      <c r="M54" s="56">
        <f t="shared" si="4"/>
        <v>13473685</v>
      </c>
      <c r="N54" s="56">
        <f t="shared" si="4"/>
        <v>7884284</v>
      </c>
      <c r="O54" s="56">
        <f t="shared" si="4"/>
        <v>4934529</v>
      </c>
      <c r="P54" s="56">
        <f t="shared" si="4"/>
        <v>-15562235</v>
      </c>
      <c r="Q54" s="56">
        <f t="shared" si="4"/>
        <v>62836543</v>
      </c>
      <c r="R54" s="56">
        <f t="shared" si="4"/>
        <v>52208837</v>
      </c>
      <c r="S54" s="56">
        <f t="shared" si="4"/>
        <v>44097897</v>
      </c>
      <c r="T54" s="56">
        <f t="shared" si="4"/>
        <v>51582281</v>
      </c>
      <c r="U54" s="56">
        <f t="shared" si="4"/>
        <v>-17011436</v>
      </c>
      <c r="V54" s="56">
        <f t="shared" si="4"/>
        <v>78668742</v>
      </c>
      <c r="W54" s="56">
        <f t="shared" si="4"/>
        <v>222036822</v>
      </c>
      <c r="X54" s="56">
        <f t="shared" si="4"/>
        <v>-641853000</v>
      </c>
      <c r="Y54" s="56">
        <f t="shared" si="4"/>
        <v>863889822</v>
      </c>
      <c r="Z54" s="57">
        <f>+IF(X54&lt;&gt;0,+(Y54/X54)*100,0)</f>
        <v>-134.59309561535119</v>
      </c>
      <c r="AA54" s="54">
        <f>+AA52-AA53</f>
        <v>-641853000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520840244</v>
      </c>
      <c r="D57" s="48">
        <f>SUM(D54:D56)</f>
        <v>0</v>
      </c>
      <c r="E57" s="49">
        <f t="shared" si="5"/>
        <v>-703571000</v>
      </c>
      <c r="F57" s="50">
        <f t="shared" si="5"/>
        <v>-641853000</v>
      </c>
      <c r="G57" s="50">
        <f t="shared" si="5"/>
        <v>16147411</v>
      </c>
      <c r="H57" s="50">
        <f t="shared" si="5"/>
        <v>18939570</v>
      </c>
      <c r="I57" s="50">
        <f t="shared" si="5"/>
        <v>48187978</v>
      </c>
      <c r="J57" s="50">
        <f t="shared" si="5"/>
        <v>83274959</v>
      </c>
      <c r="K57" s="50">
        <f t="shared" si="5"/>
        <v>-20015747</v>
      </c>
      <c r="L57" s="50">
        <f t="shared" si="5"/>
        <v>14426346</v>
      </c>
      <c r="M57" s="50">
        <f t="shared" si="5"/>
        <v>13473685</v>
      </c>
      <c r="N57" s="50">
        <f t="shared" si="5"/>
        <v>7884284</v>
      </c>
      <c r="O57" s="50">
        <f t="shared" si="5"/>
        <v>4934529</v>
      </c>
      <c r="P57" s="50">
        <f t="shared" si="5"/>
        <v>-15562235</v>
      </c>
      <c r="Q57" s="50">
        <f t="shared" si="5"/>
        <v>62836543</v>
      </c>
      <c r="R57" s="50">
        <f t="shared" si="5"/>
        <v>52208837</v>
      </c>
      <c r="S57" s="50">
        <f t="shared" si="5"/>
        <v>44097897</v>
      </c>
      <c r="T57" s="50">
        <f t="shared" si="5"/>
        <v>51582281</v>
      </c>
      <c r="U57" s="50">
        <f t="shared" si="5"/>
        <v>-17011436</v>
      </c>
      <c r="V57" s="50">
        <f t="shared" si="5"/>
        <v>78668742</v>
      </c>
      <c r="W57" s="50">
        <f t="shared" si="5"/>
        <v>222036822</v>
      </c>
      <c r="X57" s="50">
        <f t="shared" si="5"/>
        <v>-641853000</v>
      </c>
      <c r="Y57" s="50">
        <f t="shared" si="5"/>
        <v>863889822</v>
      </c>
      <c r="Z57" s="51">
        <f>+IF(X57&lt;&gt;0,+(Y57/X57)*100,0)</f>
        <v>-134.59309561535119</v>
      </c>
      <c r="AA57" s="48">
        <f>SUM(AA54:AA56)</f>
        <v>-641853000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520840244</v>
      </c>
      <c r="D60" s="65">
        <f>SUM(D57:D59)</f>
        <v>0</v>
      </c>
      <c r="E60" s="66">
        <f t="shared" si="6"/>
        <v>-703571000</v>
      </c>
      <c r="F60" s="67">
        <f t="shared" si="6"/>
        <v>-641853000</v>
      </c>
      <c r="G60" s="67">
        <f t="shared" si="6"/>
        <v>16147411</v>
      </c>
      <c r="H60" s="67">
        <f t="shared" si="6"/>
        <v>18939570</v>
      </c>
      <c r="I60" s="67">
        <f t="shared" si="6"/>
        <v>48187978</v>
      </c>
      <c r="J60" s="67">
        <f t="shared" si="6"/>
        <v>83274959</v>
      </c>
      <c r="K60" s="67">
        <f t="shared" si="6"/>
        <v>-20015747</v>
      </c>
      <c r="L60" s="67">
        <f t="shared" si="6"/>
        <v>14426346</v>
      </c>
      <c r="M60" s="67">
        <f t="shared" si="6"/>
        <v>13473685</v>
      </c>
      <c r="N60" s="67">
        <f t="shared" si="6"/>
        <v>7884284</v>
      </c>
      <c r="O60" s="67">
        <f t="shared" si="6"/>
        <v>4934529</v>
      </c>
      <c r="P60" s="67">
        <f t="shared" si="6"/>
        <v>-15562235</v>
      </c>
      <c r="Q60" s="67">
        <f t="shared" si="6"/>
        <v>62836543</v>
      </c>
      <c r="R60" s="67">
        <f t="shared" si="6"/>
        <v>52208837</v>
      </c>
      <c r="S60" s="67">
        <f t="shared" si="6"/>
        <v>44097897</v>
      </c>
      <c r="T60" s="67">
        <f t="shared" si="6"/>
        <v>51582281</v>
      </c>
      <c r="U60" s="67">
        <f t="shared" si="6"/>
        <v>-17011436</v>
      </c>
      <c r="V60" s="67">
        <f t="shared" si="6"/>
        <v>78668742</v>
      </c>
      <c r="W60" s="67">
        <f t="shared" si="6"/>
        <v>222036822</v>
      </c>
      <c r="X60" s="67">
        <f t="shared" si="6"/>
        <v>-641853000</v>
      </c>
      <c r="Y60" s="67">
        <f t="shared" si="6"/>
        <v>863889822</v>
      </c>
      <c r="Z60" s="68">
        <f>+IF(X60&lt;&gt;0,+(Y60/X60)*100,0)</f>
        <v>-134.59309561535119</v>
      </c>
      <c r="AA60" s="65">
        <f>SUM(AA57:AA59)</f>
        <v>-641853000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>
        <v>-1513855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>
        <v>-1685191</v>
      </c>
      <c r="T6" s="22">
        <v>-166030</v>
      </c>
      <c r="U6" s="22">
        <v>4438502</v>
      </c>
      <c r="V6" s="22">
        <v>2587281</v>
      </c>
      <c r="W6" s="22">
        <v>2587281</v>
      </c>
      <c r="X6" s="22">
        <v>-1705938</v>
      </c>
      <c r="Y6" s="22">
        <v>4293219</v>
      </c>
      <c r="Z6" s="23">
        <v>-251.66324919194017</v>
      </c>
      <c r="AA6" s="20">
        <v>-1513855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>
        <v>-4322028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>
        <v>-396556</v>
      </c>
      <c r="T7" s="22">
        <v>-53075</v>
      </c>
      <c r="U7" s="22">
        <v>1075069</v>
      </c>
      <c r="V7" s="22">
        <v>625438</v>
      </c>
      <c r="W7" s="22">
        <v>625438</v>
      </c>
      <c r="X7" s="22">
        <v>-3043088</v>
      </c>
      <c r="Y7" s="22">
        <v>3668526</v>
      </c>
      <c r="Z7" s="23">
        <v>-120.55274116292398</v>
      </c>
      <c r="AA7" s="20">
        <v>-4322028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>
        <v>-330267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>
        <v>-54534</v>
      </c>
      <c r="T8" s="22">
        <v>-11796</v>
      </c>
      <c r="U8" s="22">
        <v>79719</v>
      </c>
      <c r="V8" s="22">
        <v>13389</v>
      </c>
      <c r="W8" s="22">
        <v>13389</v>
      </c>
      <c r="X8" s="22">
        <v>-244578</v>
      </c>
      <c r="Y8" s="22">
        <v>257967</v>
      </c>
      <c r="Z8" s="23">
        <v>-105.4743272084979</v>
      </c>
      <c r="AA8" s="20">
        <v>-330267</v>
      </c>
    </row>
    <row r="9" spans="1:27" x14ac:dyDescent="0.25">
      <c r="A9" s="19" t="s">
        <v>37</v>
      </c>
      <c r="B9" s="15" t="s">
        <v>32</v>
      </c>
      <c r="C9" s="20">
        <v>1903491585</v>
      </c>
      <c r="D9" s="20"/>
      <c r="E9" s="21">
        <v>2005693090</v>
      </c>
      <c r="F9" s="22">
        <v>2080135676</v>
      </c>
      <c r="G9" s="22">
        <v>163002178</v>
      </c>
      <c r="H9" s="22">
        <v>154099027</v>
      </c>
      <c r="I9" s="22">
        <v>161049273</v>
      </c>
      <c r="J9" s="22">
        <v>478150478</v>
      </c>
      <c r="K9" s="22">
        <v>164128022</v>
      </c>
      <c r="L9" s="22">
        <v>164767565</v>
      </c>
      <c r="M9" s="22">
        <v>150622898</v>
      </c>
      <c r="N9" s="22">
        <v>479518485</v>
      </c>
      <c r="O9" s="22">
        <v>163824826</v>
      </c>
      <c r="P9" s="22"/>
      <c r="Q9" s="22">
        <v>326194472</v>
      </c>
      <c r="R9" s="22">
        <v>490019298</v>
      </c>
      <c r="S9" s="22">
        <v>136826041</v>
      </c>
      <c r="T9" s="22">
        <v>184142499</v>
      </c>
      <c r="U9" s="22">
        <v>101189964</v>
      </c>
      <c r="V9" s="22">
        <v>422158504</v>
      </c>
      <c r="W9" s="22">
        <v>1869846765</v>
      </c>
      <c r="X9" s="22">
        <v>2010253094</v>
      </c>
      <c r="Y9" s="22">
        <v>-140406329</v>
      </c>
      <c r="Z9" s="23">
        <v>-6.9845100310538308</v>
      </c>
      <c r="AA9" s="20">
        <v>2080135676</v>
      </c>
    </row>
    <row r="10" spans="1:27" x14ac:dyDescent="0.25">
      <c r="A10" s="19" t="s">
        <v>38</v>
      </c>
      <c r="B10" s="15" t="s">
        <v>32</v>
      </c>
      <c r="C10" s="20">
        <v>-80526368</v>
      </c>
      <c r="D10" s="20"/>
      <c r="E10" s="21">
        <v>1372600</v>
      </c>
      <c r="F10" s="22">
        <v>1372600</v>
      </c>
      <c r="G10" s="22"/>
      <c r="H10" s="22">
        <v>203559</v>
      </c>
      <c r="I10" s="22">
        <v>160160</v>
      </c>
      <c r="J10" s="22">
        <v>363719</v>
      </c>
      <c r="K10" s="22">
        <v>118005</v>
      </c>
      <c r="L10" s="22">
        <v>164279</v>
      </c>
      <c r="M10" s="22">
        <v>56865</v>
      </c>
      <c r="N10" s="22">
        <v>339149</v>
      </c>
      <c r="O10" s="22">
        <v>43913</v>
      </c>
      <c r="P10" s="22"/>
      <c r="Q10" s="22">
        <v>318973</v>
      </c>
      <c r="R10" s="22">
        <v>362886</v>
      </c>
      <c r="S10" s="22">
        <v>91346</v>
      </c>
      <c r="T10" s="22">
        <v>53926</v>
      </c>
      <c r="U10" s="22">
        <v>243756</v>
      </c>
      <c r="V10" s="22">
        <v>389028</v>
      </c>
      <c r="W10" s="22">
        <v>1454782</v>
      </c>
      <c r="X10" s="22">
        <v>1411232</v>
      </c>
      <c r="Y10" s="22">
        <v>43550</v>
      </c>
      <c r="Z10" s="23">
        <v>3.0859561007686902</v>
      </c>
      <c r="AA10" s="20">
        <v>1372600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411</v>
      </c>
      <c r="D13" s="20"/>
      <c r="E13" s="21">
        <v>1291</v>
      </c>
      <c r="F13" s="22">
        <v>1291</v>
      </c>
      <c r="G13" s="22">
        <v>18604478</v>
      </c>
      <c r="H13" s="22"/>
      <c r="I13" s="22"/>
      <c r="J13" s="22">
        <v>18604478</v>
      </c>
      <c r="K13" s="22">
        <v>-18604142</v>
      </c>
      <c r="L13" s="22"/>
      <c r="M13" s="22"/>
      <c r="N13" s="22">
        <v>-18604142</v>
      </c>
      <c r="O13" s="22"/>
      <c r="P13" s="22"/>
      <c r="Q13" s="22">
        <v>169</v>
      </c>
      <c r="R13" s="22">
        <v>169</v>
      </c>
      <c r="S13" s="22"/>
      <c r="T13" s="22">
        <v>1</v>
      </c>
      <c r="U13" s="22"/>
      <c r="V13" s="22">
        <v>1</v>
      </c>
      <c r="W13" s="22">
        <v>506</v>
      </c>
      <c r="X13" s="22">
        <v>868</v>
      </c>
      <c r="Y13" s="22">
        <v>-362</v>
      </c>
      <c r="Z13" s="23">
        <v>-41.705069124423964</v>
      </c>
      <c r="AA13" s="20">
        <v>1291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52087</v>
      </c>
      <c r="D17" s="20"/>
      <c r="E17" s="21">
        <v>10872</v>
      </c>
      <c r="F17" s="22">
        <v>10872</v>
      </c>
      <c r="G17" s="22"/>
      <c r="H17" s="22"/>
      <c r="I17" s="22"/>
      <c r="J17" s="22"/>
      <c r="K17" s="22"/>
      <c r="L17" s="22"/>
      <c r="M17" s="22">
        <v>28261</v>
      </c>
      <c r="N17" s="22">
        <v>28261</v>
      </c>
      <c r="O17" s="22"/>
      <c r="P17" s="22"/>
      <c r="Q17" s="22"/>
      <c r="R17" s="22"/>
      <c r="S17" s="22"/>
      <c r="T17" s="22"/>
      <c r="U17" s="22">
        <v>32456</v>
      </c>
      <c r="V17" s="22">
        <v>32456</v>
      </c>
      <c r="W17" s="22">
        <v>60717</v>
      </c>
      <c r="X17" s="22">
        <v>10872</v>
      </c>
      <c r="Y17" s="22">
        <v>49845</v>
      </c>
      <c r="Z17" s="23">
        <v>458.47130242825608</v>
      </c>
      <c r="AA17" s="20">
        <v>10872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694369</v>
      </c>
      <c r="D20" s="20"/>
      <c r="E20" s="21">
        <v>368153</v>
      </c>
      <c r="F20" s="22">
        <v>368153</v>
      </c>
      <c r="G20" s="22">
        <v>109749</v>
      </c>
      <c r="H20" s="22">
        <v>61904</v>
      </c>
      <c r="I20" s="22">
        <v>50435</v>
      </c>
      <c r="J20" s="22">
        <v>222088</v>
      </c>
      <c r="K20" s="22">
        <v>95231</v>
      </c>
      <c r="L20" s="22">
        <v>76252</v>
      </c>
      <c r="M20" s="22">
        <v>12880</v>
      </c>
      <c r="N20" s="22">
        <v>184363</v>
      </c>
      <c r="O20" s="22">
        <v>77611</v>
      </c>
      <c r="P20" s="22"/>
      <c r="Q20" s="22">
        <v>74484</v>
      </c>
      <c r="R20" s="22">
        <v>152095</v>
      </c>
      <c r="S20" s="22">
        <v>81031</v>
      </c>
      <c r="T20" s="22">
        <v>133064</v>
      </c>
      <c r="U20" s="22">
        <v>198035</v>
      </c>
      <c r="V20" s="22">
        <v>412130</v>
      </c>
      <c r="W20" s="22">
        <v>970676</v>
      </c>
      <c r="X20" s="22">
        <v>245428</v>
      </c>
      <c r="Y20" s="22">
        <v>725248</v>
      </c>
      <c r="Z20" s="18">
        <v>295.50336554916311</v>
      </c>
      <c r="AA20" s="20">
        <v>368153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94431025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>
        <v>-51472</v>
      </c>
      <c r="P22" s="22"/>
      <c r="Q22" s="22">
        <v>51472</v>
      </c>
      <c r="R22" s="22"/>
      <c r="S22" s="22">
        <v>-99208</v>
      </c>
      <c r="T22" s="22">
        <v>-9921</v>
      </c>
      <c r="U22" s="22">
        <v>109129</v>
      </c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12631573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1930774682</v>
      </c>
      <c r="D33" s="29">
        <f t="shared" ref="D33:Y33" si="0">SUM(D6:D32)</f>
        <v>0</v>
      </c>
      <c r="E33" s="30">
        <f t="shared" si="0"/>
        <v>2007446006</v>
      </c>
      <c r="F33" s="31">
        <f t="shared" si="0"/>
        <v>2075722442</v>
      </c>
      <c r="G33" s="31">
        <f t="shared" si="0"/>
        <v>181716405</v>
      </c>
      <c r="H33" s="31">
        <f t="shared" si="0"/>
        <v>154364490</v>
      </c>
      <c r="I33" s="31">
        <f t="shared" si="0"/>
        <v>161259868</v>
      </c>
      <c r="J33" s="31">
        <f t="shared" si="0"/>
        <v>497340763</v>
      </c>
      <c r="K33" s="31">
        <f t="shared" si="0"/>
        <v>145737116</v>
      </c>
      <c r="L33" s="31">
        <f t="shared" si="0"/>
        <v>165008096</v>
      </c>
      <c r="M33" s="31">
        <f t="shared" si="0"/>
        <v>150720904</v>
      </c>
      <c r="N33" s="31">
        <f t="shared" si="0"/>
        <v>461466116</v>
      </c>
      <c r="O33" s="31">
        <f t="shared" si="0"/>
        <v>163894878</v>
      </c>
      <c r="P33" s="31">
        <f t="shared" si="0"/>
        <v>0</v>
      </c>
      <c r="Q33" s="31">
        <f t="shared" si="0"/>
        <v>326639570</v>
      </c>
      <c r="R33" s="31">
        <f t="shared" si="0"/>
        <v>490534448</v>
      </c>
      <c r="S33" s="31">
        <f t="shared" si="0"/>
        <v>134762929</v>
      </c>
      <c r="T33" s="31">
        <f t="shared" si="0"/>
        <v>184088668</v>
      </c>
      <c r="U33" s="31">
        <f t="shared" si="0"/>
        <v>107366630</v>
      </c>
      <c r="V33" s="31">
        <f t="shared" si="0"/>
        <v>426218227</v>
      </c>
      <c r="W33" s="31">
        <f t="shared" si="0"/>
        <v>1875559554</v>
      </c>
      <c r="X33" s="31">
        <f t="shared" si="0"/>
        <v>2006927890</v>
      </c>
      <c r="Y33" s="31">
        <f t="shared" si="0"/>
        <v>-131368336</v>
      </c>
      <c r="Z33" s="32">
        <f>+IF(X33&lt;&gt;0,+(Y33/X33)*100,0)</f>
        <v>-6.5457427072778378</v>
      </c>
      <c r="AA33" s="29">
        <f>SUM(AA6:AA32)</f>
        <v>2075722442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441630694</v>
      </c>
      <c r="D35" s="20"/>
      <c r="E35" s="21">
        <v>509990156</v>
      </c>
      <c r="F35" s="22">
        <v>520344935</v>
      </c>
      <c r="G35" s="22">
        <v>30458894</v>
      </c>
      <c r="H35" s="22">
        <v>36976295</v>
      </c>
      <c r="I35" s="22">
        <v>38249193</v>
      </c>
      <c r="J35" s="22">
        <v>105684382</v>
      </c>
      <c r="K35" s="22">
        <v>56450866</v>
      </c>
      <c r="L35" s="22">
        <v>31864316</v>
      </c>
      <c r="M35" s="22">
        <v>37119021</v>
      </c>
      <c r="N35" s="22">
        <v>125434203</v>
      </c>
      <c r="O35" s="22">
        <v>36887067</v>
      </c>
      <c r="P35" s="22"/>
      <c r="Q35" s="22">
        <v>75390412</v>
      </c>
      <c r="R35" s="22">
        <v>112277479</v>
      </c>
      <c r="S35" s="22">
        <v>38670145</v>
      </c>
      <c r="T35" s="22">
        <v>40032153</v>
      </c>
      <c r="U35" s="22">
        <v>34102949</v>
      </c>
      <c r="V35" s="22">
        <v>112805247</v>
      </c>
      <c r="W35" s="22">
        <v>456201311</v>
      </c>
      <c r="X35" s="22">
        <v>482698138</v>
      </c>
      <c r="Y35" s="22">
        <v>-26496827</v>
      </c>
      <c r="Z35" s="23">
        <v>-5.4893161821146288</v>
      </c>
      <c r="AA35" s="20">
        <v>520344935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3615944</v>
      </c>
      <c r="D38" s="20"/>
      <c r="E38" s="21">
        <v>4502433</v>
      </c>
      <c r="F38" s="22">
        <v>6502432</v>
      </c>
      <c r="G38" s="22">
        <v>439743</v>
      </c>
      <c r="H38" s="22">
        <v>336185</v>
      </c>
      <c r="I38" s="22">
        <v>99812</v>
      </c>
      <c r="J38" s="22">
        <v>875740</v>
      </c>
      <c r="K38" s="22">
        <v>-680255</v>
      </c>
      <c r="L38" s="22">
        <v>1550304</v>
      </c>
      <c r="M38" s="22">
        <v>331210</v>
      </c>
      <c r="N38" s="22">
        <v>1201259</v>
      </c>
      <c r="O38" s="22">
        <v>95909</v>
      </c>
      <c r="P38" s="22"/>
      <c r="Q38" s="22">
        <v>1213361</v>
      </c>
      <c r="R38" s="22">
        <v>1309270</v>
      </c>
      <c r="S38" s="22">
        <v>236500</v>
      </c>
      <c r="T38" s="22">
        <v>753591</v>
      </c>
      <c r="U38" s="22">
        <v>918390</v>
      </c>
      <c r="V38" s="22">
        <v>1908481</v>
      </c>
      <c r="W38" s="22">
        <v>5294750</v>
      </c>
      <c r="X38" s="22">
        <v>5807644</v>
      </c>
      <c r="Y38" s="22">
        <v>-512894</v>
      </c>
      <c r="Z38" s="23">
        <v>-8.8313608754255597</v>
      </c>
      <c r="AA38" s="20">
        <v>6502432</v>
      </c>
    </row>
    <row r="39" spans="1:27" x14ac:dyDescent="0.25">
      <c r="A39" s="19" t="s">
        <v>65</v>
      </c>
      <c r="B39" s="15" t="s">
        <v>32</v>
      </c>
      <c r="C39" s="20">
        <v>241040625</v>
      </c>
      <c r="D39" s="20"/>
      <c r="E39" s="21">
        <v>166436307</v>
      </c>
      <c r="F39" s="22">
        <v>331289143</v>
      </c>
      <c r="G39" s="22"/>
      <c r="H39" s="22">
        <v>27739384</v>
      </c>
      <c r="I39" s="22">
        <v>13869692</v>
      </c>
      <c r="J39" s="22">
        <v>41609076</v>
      </c>
      <c r="K39" s="22">
        <v>-41609076</v>
      </c>
      <c r="L39" s="22">
        <v>69348461</v>
      </c>
      <c r="M39" s="22">
        <v>13869692</v>
      </c>
      <c r="N39" s="22">
        <v>41609077</v>
      </c>
      <c r="O39" s="22">
        <v>13869692</v>
      </c>
      <c r="P39" s="22"/>
      <c r="Q39" s="22">
        <v>151379012</v>
      </c>
      <c r="R39" s="22">
        <v>165248704</v>
      </c>
      <c r="S39" s="22">
        <v>131954</v>
      </c>
      <c r="T39" s="22">
        <v>41345164</v>
      </c>
      <c r="U39" s="22">
        <v>41345167</v>
      </c>
      <c r="V39" s="22">
        <v>82822285</v>
      </c>
      <c r="W39" s="22">
        <v>331289142</v>
      </c>
      <c r="X39" s="22">
        <v>276338192</v>
      </c>
      <c r="Y39" s="22">
        <v>54950950</v>
      </c>
      <c r="Z39" s="23">
        <v>19.885398251429535</v>
      </c>
      <c r="AA39" s="20">
        <v>331289143</v>
      </c>
    </row>
    <row r="40" spans="1:27" x14ac:dyDescent="0.25">
      <c r="A40" s="19" t="s">
        <v>66</v>
      </c>
      <c r="B40" s="15" t="s">
        <v>32</v>
      </c>
      <c r="C40" s="20">
        <v>36526051</v>
      </c>
      <c r="D40" s="20"/>
      <c r="E40" s="21">
        <v>36280692</v>
      </c>
      <c r="F40" s="22">
        <v>18288388</v>
      </c>
      <c r="G40" s="22"/>
      <c r="H40" s="22"/>
      <c r="I40" s="22"/>
      <c r="J40" s="22"/>
      <c r="K40" s="22">
        <v>6225848</v>
      </c>
      <c r="L40" s="22">
        <v>1813858</v>
      </c>
      <c r="M40" s="22">
        <v>1623277</v>
      </c>
      <c r="N40" s="22">
        <v>9662983</v>
      </c>
      <c r="O40" s="22">
        <v>1620248</v>
      </c>
      <c r="P40" s="22">
        <v>2</v>
      </c>
      <c r="Q40" s="22">
        <v>3083761</v>
      </c>
      <c r="R40" s="22">
        <v>4704011</v>
      </c>
      <c r="S40" s="22">
        <v>1568002</v>
      </c>
      <c r="T40" s="22">
        <v>1619877</v>
      </c>
      <c r="U40" s="22">
        <v>1563602</v>
      </c>
      <c r="V40" s="22">
        <v>4751481</v>
      </c>
      <c r="W40" s="22">
        <v>19118475</v>
      </c>
      <c r="X40" s="22">
        <v>18339758</v>
      </c>
      <c r="Y40" s="22">
        <v>778717</v>
      </c>
      <c r="Z40" s="23">
        <v>4.2460592991466957</v>
      </c>
      <c r="AA40" s="20">
        <v>18288388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76415293</v>
      </c>
      <c r="F41" s="22">
        <v>76415293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61132236</v>
      </c>
      <c r="Y41" s="22">
        <v>-61132236</v>
      </c>
      <c r="Z41" s="23">
        <v>-100</v>
      </c>
      <c r="AA41" s="20">
        <v>76415293</v>
      </c>
    </row>
    <row r="42" spans="1:27" x14ac:dyDescent="0.25">
      <c r="A42" s="19" t="s">
        <v>67</v>
      </c>
      <c r="B42" s="15" t="s">
        <v>32</v>
      </c>
      <c r="C42" s="20">
        <v>656553977</v>
      </c>
      <c r="D42" s="20"/>
      <c r="E42" s="21">
        <v>685454067</v>
      </c>
      <c r="F42" s="22">
        <v>685454067</v>
      </c>
      <c r="G42" s="22">
        <v>425547</v>
      </c>
      <c r="H42" s="22">
        <v>22901082</v>
      </c>
      <c r="I42" s="22">
        <v>31477750</v>
      </c>
      <c r="J42" s="22">
        <v>54804379</v>
      </c>
      <c r="K42" s="22">
        <v>-39945906</v>
      </c>
      <c r="L42" s="22">
        <v>170679074</v>
      </c>
      <c r="M42" s="22">
        <v>68273355</v>
      </c>
      <c r="N42" s="22">
        <v>199006523</v>
      </c>
      <c r="O42" s="22">
        <v>54257751</v>
      </c>
      <c r="P42" s="22"/>
      <c r="Q42" s="22">
        <v>117032458</v>
      </c>
      <c r="R42" s="22">
        <v>171290209</v>
      </c>
      <c r="S42" s="22">
        <v>61956395</v>
      </c>
      <c r="T42" s="22">
        <v>77104918</v>
      </c>
      <c r="U42" s="22">
        <v>123144863</v>
      </c>
      <c r="V42" s="22">
        <v>262206176</v>
      </c>
      <c r="W42" s="22">
        <v>687307287</v>
      </c>
      <c r="X42" s="22">
        <v>611307363</v>
      </c>
      <c r="Y42" s="22">
        <v>75999924</v>
      </c>
      <c r="Z42" s="23">
        <v>12.432358679115076</v>
      </c>
      <c r="AA42" s="20">
        <v>685454067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66540108</v>
      </c>
      <c r="D45" s="20"/>
      <c r="E45" s="21">
        <v>69953913</v>
      </c>
      <c r="F45" s="22">
        <v>70953913</v>
      </c>
      <c r="G45" s="22">
        <v>803645</v>
      </c>
      <c r="H45" s="22">
        <v>10115525</v>
      </c>
      <c r="I45" s="22">
        <v>3784712</v>
      </c>
      <c r="J45" s="22">
        <v>14703882</v>
      </c>
      <c r="K45" s="22">
        <v>-11396145</v>
      </c>
      <c r="L45" s="22">
        <v>28730219</v>
      </c>
      <c r="M45" s="22">
        <v>2941031</v>
      </c>
      <c r="N45" s="22">
        <v>20275105</v>
      </c>
      <c r="O45" s="22">
        <v>7496702</v>
      </c>
      <c r="P45" s="22"/>
      <c r="Q45" s="22">
        <v>18749876</v>
      </c>
      <c r="R45" s="22">
        <v>26246578</v>
      </c>
      <c r="S45" s="22">
        <v>3660527</v>
      </c>
      <c r="T45" s="22">
        <v>2981323</v>
      </c>
      <c r="U45" s="22">
        <v>13489942</v>
      </c>
      <c r="V45" s="22">
        <v>20131792</v>
      </c>
      <c r="W45" s="22">
        <v>81357357</v>
      </c>
      <c r="X45" s="22">
        <v>69320457</v>
      </c>
      <c r="Y45" s="22">
        <v>12036900</v>
      </c>
      <c r="Z45" s="23">
        <v>17.364138265851306</v>
      </c>
      <c r="AA45" s="20">
        <v>70953913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>
        <v>449900</v>
      </c>
      <c r="R46" s="22">
        <v>449900</v>
      </c>
      <c r="S46" s="22"/>
      <c r="T46" s="22">
        <v>-448337</v>
      </c>
      <c r="U46" s="22">
        <v>-1563</v>
      </c>
      <c r="V46" s="22">
        <v>-449900</v>
      </c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1445907399</v>
      </c>
      <c r="D48" s="29">
        <f t="shared" ref="D48:Y48" si="1">SUM(D35:D47)</f>
        <v>0</v>
      </c>
      <c r="E48" s="30">
        <f t="shared" si="1"/>
        <v>1549032861</v>
      </c>
      <c r="F48" s="31">
        <f t="shared" si="1"/>
        <v>1709248171</v>
      </c>
      <c r="G48" s="31">
        <f t="shared" si="1"/>
        <v>32127829</v>
      </c>
      <c r="H48" s="31">
        <f t="shared" si="1"/>
        <v>98068471</v>
      </c>
      <c r="I48" s="31">
        <f t="shared" si="1"/>
        <v>87481159</v>
      </c>
      <c r="J48" s="31">
        <f t="shared" si="1"/>
        <v>217677459</v>
      </c>
      <c r="K48" s="31">
        <f t="shared" si="1"/>
        <v>-30954668</v>
      </c>
      <c r="L48" s="31">
        <f t="shared" si="1"/>
        <v>303986232</v>
      </c>
      <c r="M48" s="31">
        <f t="shared" si="1"/>
        <v>124157586</v>
      </c>
      <c r="N48" s="31">
        <f t="shared" si="1"/>
        <v>397189150</v>
      </c>
      <c r="O48" s="31">
        <f t="shared" si="1"/>
        <v>114227369</v>
      </c>
      <c r="P48" s="31">
        <f t="shared" si="1"/>
        <v>2</v>
      </c>
      <c r="Q48" s="31">
        <f t="shared" si="1"/>
        <v>367298780</v>
      </c>
      <c r="R48" s="31">
        <f t="shared" si="1"/>
        <v>481526151</v>
      </c>
      <c r="S48" s="31">
        <f t="shared" si="1"/>
        <v>106223523</v>
      </c>
      <c r="T48" s="31">
        <f t="shared" si="1"/>
        <v>163388689</v>
      </c>
      <c r="U48" s="31">
        <f t="shared" si="1"/>
        <v>214563350</v>
      </c>
      <c r="V48" s="31">
        <f t="shared" si="1"/>
        <v>484175562</v>
      </c>
      <c r="W48" s="31">
        <f t="shared" si="1"/>
        <v>1580568322</v>
      </c>
      <c r="X48" s="31">
        <f t="shared" si="1"/>
        <v>1524943788</v>
      </c>
      <c r="Y48" s="31">
        <f t="shared" si="1"/>
        <v>55624534</v>
      </c>
      <c r="Z48" s="32">
        <f>+IF(X48&lt;&gt;0,+(Y48/X48)*100,0)</f>
        <v>3.6476448796157199</v>
      </c>
      <c r="AA48" s="29">
        <f>SUM(AA35:AA47)</f>
        <v>1709248171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484867283</v>
      </c>
      <c r="D49" s="39">
        <f t="shared" si="2"/>
        <v>0</v>
      </c>
      <c r="E49" s="40">
        <f t="shared" si="2"/>
        <v>458413145</v>
      </c>
      <c r="F49" s="41">
        <f t="shared" si="2"/>
        <v>366474271</v>
      </c>
      <c r="G49" s="41">
        <f t="shared" si="2"/>
        <v>149588576</v>
      </c>
      <c r="H49" s="41">
        <f t="shared" si="2"/>
        <v>56296019</v>
      </c>
      <c r="I49" s="41">
        <f t="shared" si="2"/>
        <v>73778709</v>
      </c>
      <c r="J49" s="41">
        <f t="shared" si="2"/>
        <v>279663304</v>
      </c>
      <c r="K49" s="41">
        <f t="shared" si="2"/>
        <v>176691784</v>
      </c>
      <c r="L49" s="41">
        <f t="shared" si="2"/>
        <v>-138978136</v>
      </c>
      <c r="M49" s="41">
        <f t="shared" si="2"/>
        <v>26563318</v>
      </c>
      <c r="N49" s="41">
        <f t="shared" si="2"/>
        <v>64276966</v>
      </c>
      <c r="O49" s="41">
        <f t="shared" si="2"/>
        <v>49667509</v>
      </c>
      <c r="P49" s="41">
        <f t="shared" si="2"/>
        <v>-2</v>
      </c>
      <c r="Q49" s="41">
        <f t="shared" si="2"/>
        <v>-40659210</v>
      </c>
      <c r="R49" s="41">
        <f t="shared" si="2"/>
        <v>9008297</v>
      </c>
      <c r="S49" s="41">
        <f t="shared" si="2"/>
        <v>28539406</v>
      </c>
      <c r="T49" s="41">
        <f t="shared" si="2"/>
        <v>20699979</v>
      </c>
      <c r="U49" s="41">
        <f t="shared" si="2"/>
        <v>-107196720</v>
      </c>
      <c r="V49" s="41">
        <f t="shared" si="2"/>
        <v>-57957335</v>
      </c>
      <c r="W49" s="41">
        <f t="shared" si="2"/>
        <v>294991232</v>
      </c>
      <c r="X49" s="41">
        <f t="shared" si="2"/>
        <v>481984102</v>
      </c>
      <c r="Y49" s="41">
        <f t="shared" si="2"/>
        <v>-186992870</v>
      </c>
      <c r="Z49" s="42">
        <f>+IF(X49&lt;&gt;0,+(Y49/X49)*100,0)</f>
        <v>-38.796480884757486</v>
      </c>
      <c r="AA49" s="39">
        <f>+AA33-AA48</f>
        <v>366474271</v>
      </c>
    </row>
    <row r="50" spans="1:27" x14ac:dyDescent="0.25">
      <c r="A50" s="43" t="s">
        <v>75</v>
      </c>
      <c r="B50" s="15" t="s">
        <v>32</v>
      </c>
      <c r="C50" s="20">
        <v>28281036</v>
      </c>
      <c r="D50" s="20"/>
      <c r="E50" s="21">
        <v>7000000</v>
      </c>
      <c r="F50" s="22">
        <v>6999568</v>
      </c>
      <c r="G50" s="22"/>
      <c r="H50" s="22"/>
      <c r="I50" s="22"/>
      <c r="J50" s="22"/>
      <c r="K50" s="22">
        <v>1749843</v>
      </c>
      <c r="L50" s="22">
        <v>3501225</v>
      </c>
      <c r="M50" s="22">
        <v>1748500</v>
      </c>
      <c r="N50" s="22">
        <v>6999568</v>
      </c>
      <c r="O50" s="22"/>
      <c r="P50" s="22"/>
      <c r="Q50" s="22"/>
      <c r="R50" s="22"/>
      <c r="S50" s="22"/>
      <c r="T50" s="22"/>
      <c r="U50" s="22"/>
      <c r="V50" s="22"/>
      <c r="W50" s="22">
        <v>6999568</v>
      </c>
      <c r="X50" s="22">
        <v>6999568</v>
      </c>
      <c r="Y50" s="22"/>
      <c r="Z50" s="23"/>
      <c r="AA50" s="20">
        <v>6999568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513148319</v>
      </c>
      <c r="D52" s="48">
        <f t="shared" si="3"/>
        <v>0</v>
      </c>
      <c r="E52" s="49">
        <f t="shared" si="3"/>
        <v>465413145</v>
      </c>
      <c r="F52" s="50">
        <f t="shared" si="3"/>
        <v>373473839</v>
      </c>
      <c r="G52" s="50">
        <f t="shared" si="3"/>
        <v>149588576</v>
      </c>
      <c r="H52" s="50">
        <f t="shared" si="3"/>
        <v>56296019</v>
      </c>
      <c r="I52" s="50">
        <f t="shared" si="3"/>
        <v>73778709</v>
      </c>
      <c r="J52" s="50">
        <f t="shared" si="3"/>
        <v>279663304</v>
      </c>
      <c r="K52" s="50">
        <f t="shared" si="3"/>
        <v>178441627</v>
      </c>
      <c r="L52" s="50">
        <f t="shared" si="3"/>
        <v>-135476911</v>
      </c>
      <c r="M52" s="50">
        <f t="shared" si="3"/>
        <v>28311818</v>
      </c>
      <c r="N52" s="50">
        <f t="shared" si="3"/>
        <v>71276534</v>
      </c>
      <c r="O52" s="50">
        <f t="shared" si="3"/>
        <v>49667509</v>
      </c>
      <c r="P52" s="50">
        <f t="shared" si="3"/>
        <v>-2</v>
      </c>
      <c r="Q52" s="50">
        <f t="shared" si="3"/>
        <v>-40659210</v>
      </c>
      <c r="R52" s="50">
        <f t="shared" si="3"/>
        <v>9008297</v>
      </c>
      <c r="S52" s="50">
        <f t="shared" si="3"/>
        <v>28539406</v>
      </c>
      <c r="T52" s="50">
        <f t="shared" si="3"/>
        <v>20699979</v>
      </c>
      <c r="U52" s="50">
        <f t="shared" si="3"/>
        <v>-107196720</v>
      </c>
      <c r="V52" s="50">
        <f t="shared" si="3"/>
        <v>-57957335</v>
      </c>
      <c r="W52" s="50">
        <f t="shared" si="3"/>
        <v>301990800</v>
      </c>
      <c r="X52" s="50">
        <f t="shared" si="3"/>
        <v>488983670</v>
      </c>
      <c r="Y52" s="50">
        <f t="shared" si="3"/>
        <v>-186992870</v>
      </c>
      <c r="Z52" s="51">
        <f>+IF(X52&lt;&gt;0,+(Y52/X52)*100,0)</f>
        <v>-38.241127766086748</v>
      </c>
      <c r="AA52" s="48">
        <f>SUM(AA49:AA51)</f>
        <v>373473839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513148319</v>
      </c>
      <c r="D54" s="54">
        <f>+D52-D53</f>
        <v>0</v>
      </c>
      <c r="E54" s="55">
        <f t="shared" si="4"/>
        <v>465413145</v>
      </c>
      <c r="F54" s="56">
        <f t="shared" si="4"/>
        <v>373473839</v>
      </c>
      <c r="G54" s="56">
        <f t="shared" si="4"/>
        <v>149588576</v>
      </c>
      <c r="H54" s="56">
        <f t="shared" si="4"/>
        <v>56296019</v>
      </c>
      <c r="I54" s="56">
        <f t="shared" si="4"/>
        <v>73778709</v>
      </c>
      <c r="J54" s="56">
        <f t="shared" si="4"/>
        <v>279663304</v>
      </c>
      <c r="K54" s="56">
        <f t="shared" si="4"/>
        <v>178441627</v>
      </c>
      <c r="L54" s="56">
        <f t="shared" si="4"/>
        <v>-135476911</v>
      </c>
      <c r="M54" s="56">
        <f t="shared" si="4"/>
        <v>28311818</v>
      </c>
      <c r="N54" s="56">
        <f t="shared" si="4"/>
        <v>71276534</v>
      </c>
      <c r="O54" s="56">
        <f t="shared" si="4"/>
        <v>49667509</v>
      </c>
      <c r="P54" s="56">
        <f t="shared" si="4"/>
        <v>-2</v>
      </c>
      <c r="Q54" s="56">
        <f t="shared" si="4"/>
        <v>-40659210</v>
      </c>
      <c r="R54" s="56">
        <f t="shared" si="4"/>
        <v>9008297</v>
      </c>
      <c r="S54" s="56">
        <f t="shared" si="4"/>
        <v>28539406</v>
      </c>
      <c r="T54" s="56">
        <f t="shared" si="4"/>
        <v>20699979</v>
      </c>
      <c r="U54" s="56">
        <f t="shared" si="4"/>
        <v>-107196720</v>
      </c>
      <c r="V54" s="56">
        <f t="shared" si="4"/>
        <v>-57957335</v>
      </c>
      <c r="W54" s="56">
        <f t="shared" si="4"/>
        <v>301990800</v>
      </c>
      <c r="X54" s="56">
        <f t="shared" si="4"/>
        <v>488983670</v>
      </c>
      <c r="Y54" s="56">
        <f t="shared" si="4"/>
        <v>-186992870</v>
      </c>
      <c r="Z54" s="57">
        <f>+IF(X54&lt;&gt;0,+(Y54/X54)*100,0)</f>
        <v>-38.241127766086748</v>
      </c>
      <c r="AA54" s="54">
        <f>+AA52-AA53</f>
        <v>373473839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513148319</v>
      </c>
      <c r="D57" s="48">
        <f>SUM(D54:D56)</f>
        <v>0</v>
      </c>
      <c r="E57" s="49">
        <f t="shared" si="5"/>
        <v>465413145</v>
      </c>
      <c r="F57" s="50">
        <f t="shared" si="5"/>
        <v>373473839</v>
      </c>
      <c r="G57" s="50">
        <f t="shared" si="5"/>
        <v>149588576</v>
      </c>
      <c r="H57" s="50">
        <f t="shared" si="5"/>
        <v>56296019</v>
      </c>
      <c r="I57" s="50">
        <f t="shared" si="5"/>
        <v>73778709</v>
      </c>
      <c r="J57" s="50">
        <f t="shared" si="5"/>
        <v>279663304</v>
      </c>
      <c r="K57" s="50">
        <f t="shared" si="5"/>
        <v>178441627</v>
      </c>
      <c r="L57" s="50">
        <f t="shared" si="5"/>
        <v>-135476911</v>
      </c>
      <c r="M57" s="50">
        <f t="shared" si="5"/>
        <v>28311818</v>
      </c>
      <c r="N57" s="50">
        <f t="shared" si="5"/>
        <v>71276534</v>
      </c>
      <c r="O57" s="50">
        <f t="shared" si="5"/>
        <v>49667509</v>
      </c>
      <c r="P57" s="50">
        <f t="shared" si="5"/>
        <v>-2</v>
      </c>
      <c r="Q57" s="50">
        <f t="shared" si="5"/>
        <v>-40659210</v>
      </c>
      <c r="R57" s="50">
        <f t="shared" si="5"/>
        <v>9008297</v>
      </c>
      <c r="S57" s="50">
        <f t="shared" si="5"/>
        <v>28539406</v>
      </c>
      <c r="T57" s="50">
        <f t="shared" si="5"/>
        <v>20699979</v>
      </c>
      <c r="U57" s="50">
        <f t="shared" si="5"/>
        <v>-107196720</v>
      </c>
      <c r="V57" s="50">
        <f t="shared" si="5"/>
        <v>-57957335</v>
      </c>
      <c r="W57" s="50">
        <f t="shared" si="5"/>
        <v>301990800</v>
      </c>
      <c r="X57" s="50">
        <f t="shared" si="5"/>
        <v>488983670</v>
      </c>
      <c r="Y57" s="50">
        <f t="shared" si="5"/>
        <v>-186992870</v>
      </c>
      <c r="Z57" s="51">
        <f>+IF(X57&lt;&gt;0,+(Y57/X57)*100,0)</f>
        <v>-38.241127766086748</v>
      </c>
      <c r="AA57" s="48">
        <f>SUM(AA54:AA56)</f>
        <v>373473839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513148319</v>
      </c>
      <c r="D60" s="65">
        <f>SUM(D57:D59)</f>
        <v>0</v>
      </c>
      <c r="E60" s="66">
        <f t="shared" si="6"/>
        <v>465413145</v>
      </c>
      <c r="F60" s="67">
        <f t="shared" si="6"/>
        <v>373473839</v>
      </c>
      <c r="G60" s="67">
        <f t="shared" si="6"/>
        <v>149588576</v>
      </c>
      <c r="H60" s="67">
        <f t="shared" si="6"/>
        <v>56296019</v>
      </c>
      <c r="I60" s="67">
        <f t="shared" si="6"/>
        <v>73778709</v>
      </c>
      <c r="J60" s="67">
        <f t="shared" si="6"/>
        <v>279663304</v>
      </c>
      <c r="K60" s="67">
        <f t="shared" si="6"/>
        <v>178441627</v>
      </c>
      <c r="L60" s="67">
        <f t="shared" si="6"/>
        <v>-135476911</v>
      </c>
      <c r="M60" s="67">
        <f t="shared" si="6"/>
        <v>28311818</v>
      </c>
      <c r="N60" s="67">
        <f t="shared" si="6"/>
        <v>71276534</v>
      </c>
      <c r="O60" s="67">
        <f t="shared" si="6"/>
        <v>49667509</v>
      </c>
      <c r="P60" s="67">
        <f t="shared" si="6"/>
        <v>-2</v>
      </c>
      <c r="Q60" s="67">
        <f t="shared" si="6"/>
        <v>-40659210</v>
      </c>
      <c r="R60" s="67">
        <f t="shared" si="6"/>
        <v>9008297</v>
      </c>
      <c r="S60" s="67">
        <f t="shared" si="6"/>
        <v>28539406</v>
      </c>
      <c r="T60" s="67">
        <f t="shared" si="6"/>
        <v>20699979</v>
      </c>
      <c r="U60" s="67">
        <f t="shared" si="6"/>
        <v>-107196720</v>
      </c>
      <c r="V60" s="67">
        <f t="shared" si="6"/>
        <v>-57957335</v>
      </c>
      <c r="W60" s="67">
        <f t="shared" si="6"/>
        <v>301990800</v>
      </c>
      <c r="X60" s="67">
        <f t="shared" si="6"/>
        <v>488983670</v>
      </c>
      <c r="Y60" s="67">
        <f t="shared" si="6"/>
        <v>-186992870</v>
      </c>
      <c r="Z60" s="68">
        <f>+IF(X60&lt;&gt;0,+(Y60/X60)*100,0)</f>
        <v>-38.241127766086748</v>
      </c>
      <c r="AA60" s="65">
        <f>SUM(AA57:AA59)</f>
        <v>373473839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192946373</v>
      </c>
      <c r="D9" s="20"/>
      <c r="E9" s="21">
        <v>229623757</v>
      </c>
      <c r="F9" s="22">
        <v>229623757</v>
      </c>
      <c r="G9" s="22">
        <v>16877718</v>
      </c>
      <c r="H9" s="22">
        <v>16798615</v>
      </c>
      <c r="I9" s="22">
        <v>16868489</v>
      </c>
      <c r="J9" s="22">
        <v>50544822</v>
      </c>
      <c r="K9" s="22">
        <v>16912750</v>
      </c>
      <c r="L9" s="22">
        <v>17073573</v>
      </c>
      <c r="M9" s="22">
        <v>17058176</v>
      </c>
      <c r="N9" s="22">
        <v>51044499</v>
      </c>
      <c r="O9" s="22">
        <v>16942924</v>
      </c>
      <c r="P9" s="22">
        <v>16968451</v>
      </c>
      <c r="Q9" s="22">
        <v>17210300</v>
      </c>
      <c r="R9" s="22">
        <v>51121675</v>
      </c>
      <c r="S9" s="22">
        <v>16623231</v>
      </c>
      <c r="T9" s="22">
        <v>16986300</v>
      </c>
      <c r="U9" s="22">
        <v>16964714</v>
      </c>
      <c r="V9" s="22">
        <v>50574245</v>
      </c>
      <c r="W9" s="22">
        <v>203285241</v>
      </c>
      <c r="X9" s="22">
        <v>229623757</v>
      </c>
      <c r="Y9" s="22">
        <v>-26338516</v>
      </c>
      <c r="Z9" s="23">
        <v>-11.470292248549875</v>
      </c>
      <c r="AA9" s="20">
        <v>229623757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8091658</v>
      </c>
      <c r="D13" s="20"/>
      <c r="E13" s="21">
        <v>8315697</v>
      </c>
      <c r="F13" s="22">
        <v>8315697</v>
      </c>
      <c r="G13" s="22">
        <v>682418</v>
      </c>
      <c r="H13" s="22">
        <v>677893</v>
      </c>
      <c r="I13" s="22">
        <v>684995</v>
      </c>
      <c r="J13" s="22">
        <v>2045306</v>
      </c>
      <c r="K13" s="22">
        <v>671642</v>
      </c>
      <c r="L13" s="22">
        <v>680510</v>
      </c>
      <c r="M13" s="22">
        <v>679741</v>
      </c>
      <c r="N13" s="22">
        <v>2031893</v>
      </c>
      <c r="O13" s="22">
        <v>692921</v>
      </c>
      <c r="P13" s="22">
        <v>677285</v>
      </c>
      <c r="Q13" s="22">
        <v>667112</v>
      </c>
      <c r="R13" s="22">
        <v>2037318</v>
      </c>
      <c r="S13" s="22">
        <v>645663</v>
      </c>
      <c r="T13" s="22">
        <v>664663</v>
      </c>
      <c r="U13" s="22">
        <v>659027</v>
      </c>
      <c r="V13" s="22">
        <v>1969353</v>
      </c>
      <c r="W13" s="22">
        <v>8083870</v>
      </c>
      <c r="X13" s="22">
        <v>8315697</v>
      </c>
      <c r="Y13" s="22">
        <v>-231827</v>
      </c>
      <c r="Z13" s="23">
        <v>-2.7878240392837785</v>
      </c>
      <c r="AA13" s="20">
        <v>8315697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198314380</v>
      </c>
      <c r="D26" s="20"/>
      <c r="E26" s="21">
        <v>207833470</v>
      </c>
      <c r="F26" s="22">
        <v>207833470</v>
      </c>
      <c r="G26" s="22"/>
      <c r="H26" s="22"/>
      <c r="I26" s="22"/>
      <c r="J26" s="22"/>
      <c r="K26" s="22"/>
      <c r="L26" s="22"/>
      <c r="M26" s="22"/>
      <c r="N26" s="22"/>
      <c r="O26" s="22">
        <v>155875102</v>
      </c>
      <c r="P26" s="22"/>
      <c r="Q26" s="22"/>
      <c r="R26" s="22">
        <v>155875102</v>
      </c>
      <c r="S26" s="22"/>
      <c r="T26" s="22"/>
      <c r="U26" s="22">
        <v>51958368</v>
      </c>
      <c r="V26" s="22">
        <v>51958368</v>
      </c>
      <c r="W26" s="22">
        <v>207833470</v>
      </c>
      <c r="X26" s="22">
        <v>207833470</v>
      </c>
      <c r="Y26" s="22"/>
      <c r="Z26" s="23"/>
      <c r="AA26" s="20">
        <v>207833470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6147626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405500037</v>
      </c>
      <c r="D33" s="29">
        <f t="shared" ref="D33:Y33" si="0">SUM(D6:D32)</f>
        <v>0</v>
      </c>
      <c r="E33" s="30">
        <f t="shared" si="0"/>
        <v>445772924</v>
      </c>
      <c r="F33" s="31">
        <f t="shared" si="0"/>
        <v>445772924</v>
      </c>
      <c r="G33" s="31">
        <f t="shared" si="0"/>
        <v>17560136</v>
      </c>
      <c r="H33" s="31">
        <f t="shared" si="0"/>
        <v>17476508</v>
      </c>
      <c r="I33" s="31">
        <f t="shared" si="0"/>
        <v>17553484</v>
      </c>
      <c r="J33" s="31">
        <f t="shared" si="0"/>
        <v>52590128</v>
      </c>
      <c r="K33" s="31">
        <f t="shared" si="0"/>
        <v>17584392</v>
      </c>
      <c r="L33" s="31">
        <f t="shared" si="0"/>
        <v>17754083</v>
      </c>
      <c r="M33" s="31">
        <f t="shared" si="0"/>
        <v>17737917</v>
      </c>
      <c r="N33" s="31">
        <f t="shared" si="0"/>
        <v>53076392</v>
      </c>
      <c r="O33" s="31">
        <f t="shared" si="0"/>
        <v>173510947</v>
      </c>
      <c r="P33" s="31">
        <f t="shared" si="0"/>
        <v>17645736</v>
      </c>
      <c r="Q33" s="31">
        <f t="shared" si="0"/>
        <v>17877412</v>
      </c>
      <c r="R33" s="31">
        <f t="shared" si="0"/>
        <v>209034095</v>
      </c>
      <c r="S33" s="31">
        <f t="shared" si="0"/>
        <v>17268894</v>
      </c>
      <c r="T33" s="31">
        <f t="shared" si="0"/>
        <v>17650963</v>
      </c>
      <c r="U33" s="31">
        <f t="shared" si="0"/>
        <v>69582109</v>
      </c>
      <c r="V33" s="31">
        <f t="shared" si="0"/>
        <v>104501966</v>
      </c>
      <c r="W33" s="31">
        <f t="shared" si="0"/>
        <v>419202581</v>
      </c>
      <c r="X33" s="31">
        <f t="shared" si="0"/>
        <v>445772924</v>
      </c>
      <c r="Y33" s="31">
        <f t="shared" si="0"/>
        <v>-26570343</v>
      </c>
      <c r="Z33" s="32">
        <f>+IF(X33&lt;&gt;0,+(Y33/X33)*100,0)</f>
        <v>-5.9605107375251887</v>
      </c>
      <c r="AA33" s="29">
        <f>SUM(AA6:AA32)</f>
        <v>445772924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82507487</v>
      </c>
      <c r="D35" s="20"/>
      <c r="E35" s="21">
        <v>94966984</v>
      </c>
      <c r="F35" s="22">
        <v>90093493</v>
      </c>
      <c r="G35" s="22">
        <v>7003248</v>
      </c>
      <c r="H35" s="22">
        <v>6507395</v>
      </c>
      <c r="I35" s="22">
        <v>7425725</v>
      </c>
      <c r="J35" s="22">
        <v>20936368</v>
      </c>
      <c r="K35" s="22">
        <v>6605142</v>
      </c>
      <c r="L35" s="22">
        <v>6253566</v>
      </c>
      <c r="M35" s="22">
        <v>6440105</v>
      </c>
      <c r="N35" s="22">
        <v>19298813</v>
      </c>
      <c r="O35" s="22">
        <v>6550287</v>
      </c>
      <c r="P35" s="22">
        <v>7380913</v>
      </c>
      <c r="Q35" s="22">
        <v>6713629</v>
      </c>
      <c r="R35" s="22">
        <v>20644829</v>
      </c>
      <c r="S35" s="22"/>
      <c r="T35" s="22">
        <v>6639723</v>
      </c>
      <c r="U35" s="22">
        <v>13444102</v>
      </c>
      <c r="V35" s="22">
        <v>20083825</v>
      </c>
      <c r="W35" s="22">
        <v>80963835</v>
      </c>
      <c r="X35" s="22">
        <v>90093493</v>
      </c>
      <c r="Y35" s="22">
        <v>-9129658</v>
      </c>
      <c r="Z35" s="23">
        <v>-10.133537612977221</v>
      </c>
      <c r="AA35" s="20">
        <v>90093493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328551</v>
      </c>
      <c r="D38" s="20"/>
      <c r="E38" s="21">
        <v>3666290</v>
      </c>
      <c r="F38" s="22">
        <v>3666290</v>
      </c>
      <c r="G38" s="22">
        <v>21225</v>
      </c>
      <c r="H38" s="22"/>
      <c r="I38" s="22"/>
      <c r="J38" s="22">
        <v>21225</v>
      </c>
      <c r="K38" s="22">
        <v>19786</v>
      </c>
      <c r="L38" s="22"/>
      <c r="M38" s="22">
        <v>12081</v>
      </c>
      <c r="N38" s="22">
        <v>31867</v>
      </c>
      <c r="O38" s="22">
        <v>160317</v>
      </c>
      <c r="P38" s="22"/>
      <c r="Q38" s="22"/>
      <c r="R38" s="22">
        <v>160317</v>
      </c>
      <c r="S38" s="22">
        <v>1983991</v>
      </c>
      <c r="T38" s="22">
        <v>747572</v>
      </c>
      <c r="U38" s="22">
        <v>561295</v>
      </c>
      <c r="V38" s="22">
        <v>3292858</v>
      </c>
      <c r="W38" s="22">
        <v>3506267</v>
      </c>
      <c r="X38" s="22">
        <v>3666290</v>
      </c>
      <c r="Y38" s="22">
        <v>-160023</v>
      </c>
      <c r="Z38" s="23">
        <v>-4.3647120113247997</v>
      </c>
      <c r="AA38" s="20">
        <v>3666290</v>
      </c>
    </row>
    <row r="39" spans="1:27" x14ac:dyDescent="0.25">
      <c r="A39" s="19" t="s">
        <v>65</v>
      </c>
      <c r="B39" s="15" t="s">
        <v>32</v>
      </c>
      <c r="C39" s="20">
        <v>140221843</v>
      </c>
      <c r="D39" s="20"/>
      <c r="E39" s="21">
        <v>81814356</v>
      </c>
      <c r="F39" s="22">
        <v>81814356</v>
      </c>
      <c r="G39" s="22"/>
      <c r="H39" s="22"/>
      <c r="I39" s="22">
        <v>35055461</v>
      </c>
      <c r="J39" s="22">
        <v>35055461</v>
      </c>
      <c r="K39" s="22"/>
      <c r="L39" s="22"/>
      <c r="M39" s="22">
        <v>35055461</v>
      </c>
      <c r="N39" s="22">
        <v>35055461</v>
      </c>
      <c r="O39" s="22"/>
      <c r="P39" s="22"/>
      <c r="Q39" s="22">
        <v>35055461</v>
      </c>
      <c r="R39" s="22">
        <v>35055461</v>
      </c>
      <c r="S39" s="22"/>
      <c r="T39" s="22"/>
      <c r="U39" s="22">
        <v>6259886</v>
      </c>
      <c r="V39" s="22">
        <v>6259886</v>
      </c>
      <c r="W39" s="22">
        <v>111426269</v>
      </c>
      <c r="X39" s="22">
        <v>81814356</v>
      </c>
      <c r="Y39" s="22">
        <v>29611913</v>
      </c>
      <c r="Z39" s="23">
        <v>36.194030543979352</v>
      </c>
      <c r="AA39" s="20">
        <v>81814356</v>
      </c>
    </row>
    <row r="40" spans="1:27" x14ac:dyDescent="0.25">
      <c r="A40" s="19" t="s">
        <v>66</v>
      </c>
      <c r="B40" s="15" t="s">
        <v>32</v>
      </c>
      <c r="C40" s="20">
        <v>9227854</v>
      </c>
      <c r="D40" s="20"/>
      <c r="E40" s="21">
        <v>6703155</v>
      </c>
      <c r="F40" s="22">
        <v>6703155</v>
      </c>
      <c r="G40" s="22"/>
      <c r="H40" s="22"/>
      <c r="I40" s="22">
        <v>819664</v>
      </c>
      <c r="J40" s="22">
        <v>819664</v>
      </c>
      <c r="K40" s="22"/>
      <c r="L40" s="22"/>
      <c r="M40" s="22">
        <v>425118</v>
      </c>
      <c r="N40" s="22">
        <v>425118</v>
      </c>
      <c r="O40" s="22"/>
      <c r="P40" s="22"/>
      <c r="Q40" s="22">
        <v>1304028</v>
      </c>
      <c r="R40" s="22">
        <v>1304028</v>
      </c>
      <c r="S40" s="22"/>
      <c r="T40" s="22"/>
      <c r="U40" s="22">
        <v>846502</v>
      </c>
      <c r="V40" s="22">
        <v>846502</v>
      </c>
      <c r="W40" s="22">
        <v>3395312</v>
      </c>
      <c r="X40" s="22">
        <v>6703155</v>
      </c>
      <c r="Y40" s="22">
        <v>-3307843</v>
      </c>
      <c r="Z40" s="23">
        <v>-49.347553502790845</v>
      </c>
      <c r="AA40" s="20">
        <v>6703155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4953304</v>
      </c>
      <c r="D42" s="20"/>
      <c r="E42" s="21">
        <v>22000000</v>
      </c>
      <c r="F42" s="22">
        <v>12000000</v>
      </c>
      <c r="G42" s="22"/>
      <c r="H42" s="22">
        <v>420848</v>
      </c>
      <c r="I42" s="22">
        <v>-2116</v>
      </c>
      <c r="J42" s="22">
        <v>418732</v>
      </c>
      <c r="K42" s="22">
        <v>956874</v>
      </c>
      <c r="L42" s="22">
        <v>580054</v>
      </c>
      <c r="M42" s="22">
        <v>356958</v>
      </c>
      <c r="N42" s="22">
        <v>1893886</v>
      </c>
      <c r="O42" s="22">
        <v>360000</v>
      </c>
      <c r="P42" s="22">
        <v>413915</v>
      </c>
      <c r="Q42" s="22">
        <v>631304</v>
      </c>
      <c r="R42" s="22">
        <v>1405219</v>
      </c>
      <c r="S42" s="22">
        <v>630254</v>
      </c>
      <c r="T42" s="22">
        <v>667857</v>
      </c>
      <c r="U42" s="22">
        <v>3364345</v>
      </c>
      <c r="V42" s="22">
        <v>4662456</v>
      </c>
      <c r="W42" s="22">
        <v>8380293</v>
      </c>
      <c r="X42" s="22">
        <v>12000000</v>
      </c>
      <c r="Y42" s="22">
        <v>-3619707</v>
      </c>
      <c r="Z42" s="23">
        <v>-30.164225000000002</v>
      </c>
      <c r="AA42" s="20">
        <v>12000000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8230368</v>
      </c>
      <c r="D45" s="20"/>
      <c r="E45" s="21">
        <v>661726</v>
      </c>
      <c r="F45" s="22">
        <v>10635724</v>
      </c>
      <c r="G45" s="22">
        <v>58117</v>
      </c>
      <c r="H45" s="22">
        <v>53278</v>
      </c>
      <c r="I45" s="22">
        <v>952013</v>
      </c>
      <c r="J45" s="22">
        <v>1063408</v>
      </c>
      <c r="K45" s="22">
        <v>2977526</v>
      </c>
      <c r="L45" s="22">
        <v>1221951</v>
      </c>
      <c r="M45" s="22">
        <v>1038463</v>
      </c>
      <c r="N45" s="22">
        <v>5237940</v>
      </c>
      <c r="O45" s="22">
        <v>544932</v>
      </c>
      <c r="P45" s="22">
        <v>3014195</v>
      </c>
      <c r="Q45" s="22">
        <v>54934</v>
      </c>
      <c r="R45" s="22">
        <v>3614061</v>
      </c>
      <c r="S45" s="22"/>
      <c r="T45" s="22">
        <v>54127</v>
      </c>
      <c r="U45" s="22">
        <v>2407878</v>
      </c>
      <c r="V45" s="22">
        <v>2462005</v>
      </c>
      <c r="W45" s="22">
        <v>12377414</v>
      </c>
      <c r="X45" s="22">
        <v>10635724</v>
      </c>
      <c r="Y45" s="22">
        <v>1741690</v>
      </c>
      <c r="Z45" s="23">
        <v>16.375848038177747</v>
      </c>
      <c r="AA45" s="20">
        <v>10635724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245469407</v>
      </c>
      <c r="D48" s="29">
        <f t="shared" ref="D48:Y48" si="1">SUM(D35:D47)</f>
        <v>0</v>
      </c>
      <c r="E48" s="30">
        <f t="shared" si="1"/>
        <v>209812511</v>
      </c>
      <c r="F48" s="31">
        <f t="shared" si="1"/>
        <v>204913018</v>
      </c>
      <c r="G48" s="31">
        <f t="shared" si="1"/>
        <v>7082590</v>
      </c>
      <c r="H48" s="31">
        <f t="shared" si="1"/>
        <v>6981521</v>
      </c>
      <c r="I48" s="31">
        <f t="shared" si="1"/>
        <v>44250747</v>
      </c>
      <c r="J48" s="31">
        <f t="shared" si="1"/>
        <v>58314858</v>
      </c>
      <c r="K48" s="31">
        <f t="shared" si="1"/>
        <v>10559328</v>
      </c>
      <c r="L48" s="31">
        <f t="shared" si="1"/>
        <v>8055571</v>
      </c>
      <c r="M48" s="31">
        <f t="shared" si="1"/>
        <v>43328186</v>
      </c>
      <c r="N48" s="31">
        <f t="shared" si="1"/>
        <v>61943085</v>
      </c>
      <c r="O48" s="31">
        <f t="shared" si="1"/>
        <v>7615536</v>
      </c>
      <c r="P48" s="31">
        <f t="shared" si="1"/>
        <v>10809023</v>
      </c>
      <c r="Q48" s="31">
        <f t="shared" si="1"/>
        <v>43759356</v>
      </c>
      <c r="R48" s="31">
        <f t="shared" si="1"/>
        <v>62183915</v>
      </c>
      <c r="S48" s="31">
        <f t="shared" si="1"/>
        <v>2614245</v>
      </c>
      <c r="T48" s="31">
        <f t="shared" si="1"/>
        <v>8109279</v>
      </c>
      <c r="U48" s="31">
        <f t="shared" si="1"/>
        <v>26884008</v>
      </c>
      <c r="V48" s="31">
        <f t="shared" si="1"/>
        <v>37607532</v>
      </c>
      <c r="W48" s="31">
        <f t="shared" si="1"/>
        <v>220049390</v>
      </c>
      <c r="X48" s="31">
        <f t="shared" si="1"/>
        <v>204913018</v>
      </c>
      <c r="Y48" s="31">
        <f t="shared" si="1"/>
        <v>15136372</v>
      </c>
      <c r="Z48" s="32">
        <f>+IF(X48&lt;&gt;0,+(Y48/X48)*100,0)</f>
        <v>7.3867303052459077</v>
      </c>
      <c r="AA48" s="29">
        <f>SUM(AA35:AA47)</f>
        <v>204913018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160030630</v>
      </c>
      <c r="D49" s="39">
        <f t="shared" si="2"/>
        <v>0</v>
      </c>
      <c r="E49" s="40">
        <f t="shared" si="2"/>
        <v>235960413</v>
      </c>
      <c r="F49" s="41">
        <f t="shared" si="2"/>
        <v>240859906</v>
      </c>
      <c r="G49" s="41">
        <f t="shared" si="2"/>
        <v>10477546</v>
      </c>
      <c r="H49" s="41">
        <f t="shared" si="2"/>
        <v>10494987</v>
      </c>
      <c r="I49" s="41">
        <f t="shared" si="2"/>
        <v>-26697263</v>
      </c>
      <c r="J49" s="41">
        <f t="shared" si="2"/>
        <v>-5724730</v>
      </c>
      <c r="K49" s="41">
        <f t="shared" si="2"/>
        <v>7025064</v>
      </c>
      <c r="L49" s="41">
        <f t="shared" si="2"/>
        <v>9698512</v>
      </c>
      <c r="M49" s="41">
        <f t="shared" si="2"/>
        <v>-25590269</v>
      </c>
      <c r="N49" s="41">
        <f t="shared" si="2"/>
        <v>-8866693</v>
      </c>
      <c r="O49" s="41">
        <f t="shared" si="2"/>
        <v>165895411</v>
      </c>
      <c r="P49" s="41">
        <f t="shared" si="2"/>
        <v>6836713</v>
      </c>
      <c r="Q49" s="41">
        <f t="shared" si="2"/>
        <v>-25881944</v>
      </c>
      <c r="R49" s="41">
        <f t="shared" si="2"/>
        <v>146850180</v>
      </c>
      <c r="S49" s="41">
        <f t="shared" si="2"/>
        <v>14654649</v>
      </c>
      <c r="T49" s="41">
        <f t="shared" si="2"/>
        <v>9541684</v>
      </c>
      <c r="U49" s="41">
        <f t="shared" si="2"/>
        <v>42698101</v>
      </c>
      <c r="V49" s="41">
        <f t="shared" si="2"/>
        <v>66894434</v>
      </c>
      <c r="W49" s="41">
        <f t="shared" si="2"/>
        <v>199153191</v>
      </c>
      <c r="X49" s="41">
        <f t="shared" si="2"/>
        <v>240859906</v>
      </c>
      <c r="Y49" s="41">
        <f t="shared" si="2"/>
        <v>-41706715</v>
      </c>
      <c r="Z49" s="42">
        <f>+IF(X49&lt;&gt;0,+(Y49/X49)*100,0)</f>
        <v>-17.315756570958722</v>
      </c>
      <c r="AA49" s="39">
        <f>+AA33-AA48</f>
        <v>240859906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160030630</v>
      </c>
      <c r="D52" s="48">
        <f t="shared" si="3"/>
        <v>0</v>
      </c>
      <c r="E52" s="49">
        <f t="shared" si="3"/>
        <v>235960413</v>
      </c>
      <c r="F52" s="50">
        <f t="shared" si="3"/>
        <v>240859906</v>
      </c>
      <c r="G52" s="50">
        <f t="shared" si="3"/>
        <v>10477546</v>
      </c>
      <c r="H52" s="50">
        <f t="shared" si="3"/>
        <v>10494987</v>
      </c>
      <c r="I52" s="50">
        <f t="shared" si="3"/>
        <v>-26697263</v>
      </c>
      <c r="J52" s="50">
        <f t="shared" si="3"/>
        <v>-5724730</v>
      </c>
      <c r="K52" s="50">
        <f t="shared" si="3"/>
        <v>7025064</v>
      </c>
      <c r="L52" s="50">
        <f t="shared" si="3"/>
        <v>9698512</v>
      </c>
      <c r="M52" s="50">
        <f t="shared" si="3"/>
        <v>-25590269</v>
      </c>
      <c r="N52" s="50">
        <f t="shared" si="3"/>
        <v>-8866693</v>
      </c>
      <c r="O52" s="50">
        <f t="shared" si="3"/>
        <v>165895411</v>
      </c>
      <c r="P52" s="50">
        <f t="shared" si="3"/>
        <v>6836713</v>
      </c>
      <c r="Q52" s="50">
        <f t="shared" si="3"/>
        <v>-25881944</v>
      </c>
      <c r="R52" s="50">
        <f t="shared" si="3"/>
        <v>146850180</v>
      </c>
      <c r="S52" s="50">
        <f t="shared" si="3"/>
        <v>14654649</v>
      </c>
      <c r="T52" s="50">
        <f t="shared" si="3"/>
        <v>9541684</v>
      </c>
      <c r="U52" s="50">
        <f t="shared" si="3"/>
        <v>42698101</v>
      </c>
      <c r="V52" s="50">
        <f t="shared" si="3"/>
        <v>66894434</v>
      </c>
      <c r="W52" s="50">
        <f t="shared" si="3"/>
        <v>199153191</v>
      </c>
      <c r="X52" s="50">
        <f t="shared" si="3"/>
        <v>240859906</v>
      </c>
      <c r="Y52" s="50">
        <f t="shared" si="3"/>
        <v>-41706715</v>
      </c>
      <c r="Z52" s="51">
        <f>+IF(X52&lt;&gt;0,+(Y52/X52)*100,0)</f>
        <v>-17.315756570958722</v>
      </c>
      <c r="AA52" s="48">
        <f>SUM(AA49:AA51)</f>
        <v>240859906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160030630</v>
      </c>
      <c r="D54" s="54">
        <f>+D52-D53</f>
        <v>0</v>
      </c>
      <c r="E54" s="55">
        <f t="shared" si="4"/>
        <v>235960413</v>
      </c>
      <c r="F54" s="56">
        <f t="shared" si="4"/>
        <v>240859906</v>
      </c>
      <c r="G54" s="56">
        <f t="shared" si="4"/>
        <v>10477546</v>
      </c>
      <c r="H54" s="56">
        <f t="shared" si="4"/>
        <v>10494987</v>
      </c>
      <c r="I54" s="56">
        <f t="shared" si="4"/>
        <v>-26697263</v>
      </c>
      <c r="J54" s="56">
        <f t="shared" si="4"/>
        <v>-5724730</v>
      </c>
      <c r="K54" s="56">
        <f t="shared" si="4"/>
        <v>7025064</v>
      </c>
      <c r="L54" s="56">
        <f t="shared" si="4"/>
        <v>9698512</v>
      </c>
      <c r="M54" s="56">
        <f t="shared" si="4"/>
        <v>-25590269</v>
      </c>
      <c r="N54" s="56">
        <f t="shared" si="4"/>
        <v>-8866693</v>
      </c>
      <c r="O54" s="56">
        <f t="shared" si="4"/>
        <v>165895411</v>
      </c>
      <c r="P54" s="56">
        <f t="shared" si="4"/>
        <v>6836713</v>
      </c>
      <c r="Q54" s="56">
        <f t="shared" si="4"/>
        <v>-25881944</v>
      </c>
      <c r="R54" s="56">
        <f t="shared" si="4"/>
        <v>146850180</v>
      </c>
      <c r="S54" s="56">
        <f t="shared" si="4"/>
        <v>14654649</v>
      </c>
      <c r="T54" s="56">
        <f t="shared" si="4"/>
        <v>9541684</v>
      </c>
      <c r="U54" s="56">
        <f t="shared" si="4"/>
        <v>42698101</v>
      </c>
      <c r="V54" s="56">
        <f t="shared" si="4"/>
        <v>66894434</v>
      </c>
      <c r="W54" s="56">
        <f t="shared" si="4"/>
        <v>199153191</v>
      </c>
      <c r="X54" s="56">
        <f t="shared" si="4"/>
        <v>240859906</v>
      </c>
      <c r="Y54" s="56">
        <f t="shared" si="4"/>
        <v>-41706715</v>
      </c>
      <c r="Z54" s="57">
        <f>+IF(X54&lt;&gt;0,+(Y54/X54)*100,0)</f>
        <v>-17.315756570958722</v>
      </c>
      <c r="AA54" s="54">
        <f>+AA52-AA53</f>
        <v>240859906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160030630</v>
      </c>
      <c r="D57" s="48">
        <f>SUM(D54:D56)</f>
        <v>0</v>
      </c>
      <c r="E57" s="49">
        <f t="shared" si="5"/>
        <v>235960413</v>
      </c>
      <c r="F57" s="50">
        <f t="shared" si="5"/>
        <v>240859906</v>
      </c>
      <c r="G57" s="50">
        <f t="shared" si="5"/>
        <v>10477546</v>
      </c>
      <c r="H57" s="50">
        <f t="shared" si="5"/>
        <v>10494987</v>
      </c>
      <c r="I57" s="50">
        <f t="shared" si="5"/>
        <v>-26697263</v>
      </c>
      <c r="J57" s="50">
        <f t="shared" si="5"/>
        <v>-5724730</v>
      </c>
      <c r="K57" s="50">
        <f t="shared" si="5"/>
        <v>7025064</v>
      </c>
      <c r="L57" s="50">
        <f t="shared" si="5"/>
        <v>9698512</v>
      </c>
      <c r="M57" s="50">
        <f t="shared" si="5"/>
        <v>-25590269</v>
      </c>
      <c r="N57" s="50">
        <f t="shared" si="5"/>
        <v>-8866693</v>
      </c>
      <c r="O57" s="50">
        <f t="shared" si="5"/>
        <v>165895411</v>
      </c>
      <c r="P57" s="50">
        <f t="shared" si="5"/>
        <v>6836713</v>
      </c>
      <c r="Q57" s="50">
        <f t="shared" si="5"/>
        <v>-25881944</v>
      </c>
      <c r="R57" s="50">
        <f t="shared" si="5"/>
        <v>146850180</v>
      </c>
      <c r="S57" s="50">
        <f t="shared" si="5"/>
        <v>14654649</v>
      </c>
      <c r="T57" s="50">
        <f t="shared" si="5"/>
        <v>9541684</v>
      </c>
      <c r="U57" s="50">
        <f t="shared" si="5"/>
        <v>42698101</v>
      </c>
      <c r="V57" s="50">
        <f t="shared" si="5"/>
        <v>66894434</v>
      </c>
      <c r="W57" s="50">
        <f t="shared" si="5"/>
        <v>199153191</v>
      </c>
      <c r="X57" s="50">
        <f t="shared" si="5"/>
        <v>240859906</v>
      </c>
      <c r="Y57" s="50">
        <f t="shared" si="5"/>
        <v>-41706715</v>
      </c>
      <c r="Z57" s="51">
        <f>+IF(X57&lt;&gt;0,+(Y57/X57)*100,0)</f>
        <v>-17.315756570958722</v>
      </c>
      <c r="AA57" s="48">
        <f>SUM(AA54:AA56)</f>
        <v>240859906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160030630</v>
      </c>
      <c r="D60" s="65">
        <f>SUM(D57:D59)</f>
        <v>0</v>
      </c>
      <c r="E60" s="66">
        <f t="shared" si="6"/>
        <v>235960413</v>
      </c>
      <c r="F60" s="67">
        <f t="shared" si="6"/>
        <v>240859906</v>
      </c>
      <c r="G60" s="67">
        <f t="shared" si="6"/>
        <v>10477546</v>
      </c>
      <c r="H60" s="67">
        <f t="shared" si="6"/>
        <v>10494987</v>
      </c>
      <c r="I60" s="67">
        <f t="shared" si="6"/>
        <v>-26697263</v>
      </c>
      <c r="J60" s="67">
        <f t="shared" si="6"/>
        <v>-5724730</v>
      </c>
      <c r="K60" s="67">
        <f t="shared" si="6"/>
        <v>7025064</v>
      </c>
      <c r="L60" s="67">
        <f t="shared" si="6"/>
        <v>9698512</v>
      </c>
      <c r="M60" s="67">
        <f t="shared" si="6"/>
        <v>-25590269</v>
      </c>
      <c r="N60" s="67">
        <f t="shared" si="6"/>
        <v>-8866693</v>
      </c>
      <c r="O60" s="67">
        <f t="shared" si="6"/>
        <v>165895411</v>
      </c>
      <c r="P60" s="67">
        <f t="shared" si="6"/>
        <v>6836713</v>
      </c>
      <c r="Q60" s="67">
        <f t="shared" si="6"/>
        <v>-25881944</v>
      </c>
      <c r="R60" s="67">
        <f t="shared" si="6"/>
        <v>146850180</v>
      </c>
      <c r="S60" s="67">
        <f t="shared" si="6"/>
        <v>14654649</v>
      </c>
      <c r="T60" s="67">
        <f t="shared" si="6"/>
        <v>9541684</v>
      </c>
      <c r="U60" s="67">
        <f t="shared" si="6"/>
        <v>42698101</v>
      </c>
      <c r="V60" s="67">
        <f t="shared" si="6"/>
        <v>66894434</v>
      </c>
      <c r="W60" s="67">
        <f t="shared" si="6"/>
        <v>199153191</v>
      </c>
      <c r="X60" s="67">
        <f t="shared" si="6"/>
        <v>240859906</v>
      </c>
      <c r="Y60" s="67">
        <f t="shared" si="6"/>
        <v>-41706715</v>
      </c>
      <c r="Z60" s="68">
        <f>+IF(X60&lt;&gt;0,+(Y60/X60)*100,0)</f>
        <v>-17.315756570958722</v>
      </c>
      <c r="AA60" s="65">
        <f>SUM(AA57:AA59)</f>
        <v>240859906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61185921</v>
      </c>
      <c r="D9" s="20"/>
      <c r="E9" s="21">
        <v>66299799</v>
      </c>
      <c r="F9" s="22">
        <v>66299799</v>
      </c>
      <c r="G9" s="22">
        <v>5644012</v>
      </c>
      <c r="H9" s="22">
        <v>5670839</v>
      </c>
      <c r="I9" s="22">
        <v>4810746</v>
      </c>
      <c r="J9" s="22">
        <v>16125597</v>
      </c>
      <c r="K9" s="22">
        <v>5369030</v>
      </c>
      <c r="L9" s="22">
        <v>5368187</v>
      </c>
      <c r="M9" s="22">
        <v>5322673</v>
      </c>
      <c r="N9" s="22">
        <v>16059890</v>
      </c>
      <c r="O9" s="22">
        <v>5328085</v>
      </c>
      <c r="P9" s="22">
        <v>5416587</v>
      </c>
      <c r="Q9" s="22">
        <v>5291881</v>
      </c>
      <c r="R9" s="22">
        <v>16036553</v>
      </c>
      <c r="S9" s="22">
        <v>5395510</v>
      </c>
      <c r="T9" s="22">
        <v>5364332</v>
      </c>
      <c r="U9" s="22">
        <v>5397566</v>
      </c>
      <c r="V9" s="22">
        <v>16157408</v>
      </c>
      <c r="W9" s="22">
        <v>64379448</v>
      </c>
      <c r="X9" s="22">
        <v>66299799</v>
      </c>
      <c r="Y9" s="22">
        <v>-1920351</v>
      </c>
      <c r="Z9" s="23">
        <v>-2.8964657947153052</v>
      </c>
      <c r="AA9" s="20">
        <v>66299799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9030151</v>
      </c>
      <c r="D26" s="20"/>
      <c r="E26" s="21">
        <v>9434902</v>
      </c>
      <c r="F26" s="22">
        <v>9434902</v>
      </c>
      <c r="G26" s="22">
        <v>3762500</v>
      </c>
      <c r="H26" s="22"/>
      <c r="I26" s="22">
        <v>389598</v>
      </c>
      <c r="J26" s="22">
        <v>4152098</v>
      </c>
      <c r="K26" s="22">
        <v>84000</v>
      </c>
      <c r="L26" s="22"/>
      <c r="M26" s="22">
        <v>3010200</v>
      </c>
      <c r="N26" s="22">
        <v>3094200</v>
      </c>
      <c r="O26" s="22"/>
      <c r="P26" s="22"/>
      <c r="Q26" s="22">
        <v>2257452</v>
      </c>
      <c r="R26" s="22">
        <v>2257452</v>
      </c>
      <c r="S26" s="22">
        <v>-409455</v>
      </c>
      <c r="T26" s="22"/>
      <c r="U26" s="22"/>
      <c r="V26" s="22">
        <v>-409455</v>
      </c>
      <c r="W26" s="22">
        <v>9094295</v>
      </c>
      <c r="X26" s="22">
        <v>9434902</v>
      </c>
      <c r="Y26" s="22">
        <v>-340607</v>
      </c>
      <c r="Z26" s="23">
        <v>-3.6100745932496174</v>
      </c>
      <c r="AA26" s="20">
        <v>9434902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70216072</v>
      </c>
      <c r="D33" s="29">
        <f t="shared" ref="D33:Y33" si="0">SUM(D6:D32)</f>
        <v>0</v>
      </c>
      <c r="E33" s="30">
        <f t="shared" si="0"/>
        <v>75734701</v>
      </c>
      <c r="F33" s="31">
        <f t="shared" si="0"/>
        <v>75734701</v>
      </c>
      <c r="G33" s="31">
        <f t="shared" si="0"/>
        <v>9406512</v>
      </c>
      <c r="H33" s="31">
        <f t="shared" si="0"/>
        <v>5670839</v>
      </c>
      <c r="I33" s="31">
        <f t="shared" si="0"/>
        <v>5200344</v>
      </c>
      <c r="J33" s="31">
        <f t="shared" si="0"/>
        <v>20277695</v>
      </c>
      <c r="K33" s="31">
        <f t="shared" si="0"/>
        <v>5453030</v>
      </c>
      <c r="L33" s="31">
        <f t="shared" si="0"/>
        <v>5368187</v>
      </c>
      <c r="M33" s="31">
        <f t="shared" si="0"/>
        <v>8332873</v>
      </c>
      <c r="N33" s="31">
        <f t="shared" si="0"/>
        <v>19154090</v>
      </c>
      <c r="O33" s="31">
        <f t="shared" si="0"/>
        <v>5328085</v>
      </c>
      <c r="P33" s="31">
        <f t="shared" si="0"/>
        <v>5416587</v>
      </c>
      <c r="Q33" s="31">
        <f t="shared" si="0"/>
        <v>7549333</v>
      </c>
      <c r="R33" s="31">
        <f t="shared" si="0"/>
        <v>18294005</v>
      </c>
      <c r="S33" s="31">
        <f t="shared" si="0"/>
        <v>4986055</v>
      </c>
      <c r="T33" s="31">
        <f t="shared" si="0"/>
        <v>5364332</v>
      </c>
      <c r="U33" s="31">
        <f t="shared" si="0"/>
        <v>5397566</v>
      </c>
      <c r="V33" s="31">
        <f t="shared" si="0"/>
        <v>15747953</v>
      </c>
      <c r="W33" s="31">
        <f t="shared" si="0"/>
        <v>73473743</v>
      </c>
      <c r="X33" s="31">
        <f t="shared" si="0"/>
        <v>75734701</v>
      </c>
      <c r="Y33" s="31">
        <f t="shared" si="0"/>
        <v>-2260958</v>
      </c>
      <c r="Z33" s="32">
        <f>+IF(X33&lt;&gt;0,+(Y33/X33)*100,0)</f>
        <v>-2.9853659817050047</v>
      </c>
      <c r="AA33" s="29">
        <f>SUM(AA6:AA32)</f>
        <v>75734701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33934123</v>
      </c>
      <c r="D35" s="20"/>
      <c r="E35" s="21">
        <v>37656810</v>
      </c>
      <c r="F35" s="22">
        <v>38424605</v>
      </c>
      <c r="G35" s="22">
        <v>3608401</v>
      </c>
      <c r="H35" s="22">
        <v>3126382</v>
      </c>
      <c r="I35" s="22">
        <v>2960977</v>
      </c>
      <c r="J35" s="22">
        <v>9695760</v>
      </c>
      <c r="K35" s="22">
        <v>2992242</v>
      </c>
      <c r="L35" s="22">
        <v>3773193</v>
      </c>
      <c r="M35" s="22">
        <v>3197576</v>
      </c>
      <c r="N35" s="22">
        <v>9963011</v>
      </c>
      <c r="O35" s="22">
        <v>3208678</v>
      </c>
      <c r="P35" s="22">
        <v>3139366</v>
      </c>
      <c r="Q35" s="22">
        <v>3030713</v>
      </c>
      <c r="R35" s="22">
        <v>9378757</v>
      </c>
      <c r="S35" s="22">
        <v>3146737</v>
      </c>
      <c r="T35" s="22">
        <v>3415314</v>
      </c>
      <c r="U35" s="22">
        <v>3387885</v>
      </c>
      <c r="V35" s="22">
        <v>9949936</v>
      </c>
      <c r="W35" s="22">
        <v>38987464</v>
      </c>
      <c r="X35" s="22">
        <v>38424605</v>
      </c>
      <c r="Y35" s="22">
        <v>562859</v>
      </c>
      <c r="Z35" s="23">
        <v>1.4648400419470806</v>
      </c>
      <c r="AA35" s="20">
        <v>38424605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7015425</v>
      </c>
      <c r="D38" s="20"/>
      <c r="E38" s="21">
        <v>7348963</v>
      </c>
      <c r="F38" s="22">
        <v>7348963</v>
      </c>
      <c r="G38" s="22">
        <v>1413884</v>
      </c>
      <c r="H38" s="22">
        <v>621133</v>
      </c>
      <c r="I38" s="22">
        <v>529168</v>
      </c>
      <c r="J38" s="22">
        <v>2564185</v>
      </c>
      <c r="K38" s="22">
        <v>637107</v>
      </c>
      <c r="L38" s="22">
        <v>487054</v>
      </c>
      <c r="M38" s="22">
        <v>484084</v>
      </c>
      <c r="N38" s="22">
        <v>1608245</v>
      </c>
      <c r="O38" s="22">
        <v>635947</v>
      </c>
      <c r="P38" s="22">
        <v>416116</v>
      </c>
      <c r="Q38" s="22">
        <v>485339</v>
      </c>
      <c r="R38" s="22">
        <v>1537402</v>
      </c>
      <c r="S38" s="22">
        <v>28101</v>
      </c>
      <c r="T38" s="22">
        <v>113670</v>
      </c>
      <c r="U38" s="22">
        <v>1301655</v>
      </c>
      <c r="V38" s="22">
        <v>1443426</v>
      </c>
      <c r="W38" s="22">
        <v>7153258</v>
      </c>
      <c r="X38" s="22">
        <v>7348963</v>
      </c>
      <c r="Y38" s="22">
        <v>-195705</v>
      </c>
      <c r="Z38" s="23">
        <v>-2.6630287837889508</v>
      </c>
      <c r="AA38" s="20">
        <v>7348963</v>
      </c>
    </row>
    <row r="39" spans="1:27" x14ac:dyDescent="0.25">
      <c r="A39" s="19" t="s">
        <v>65</v>
      </c>
      <c r="B39" s="15" t="s">
        <v>32</v>
      </c>
      <c r="C39" s="20">
        <v>6966836</v>
      </c>
      <c r="D39" s="20"/>
      <c r="E39" s="21">
        <v>5000000</v>
      </c>
      <c r="F39" s="22">
        <v>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5000000</v>
      </c>
      <c r="Y39" s="22">
        <v>-5000000</v>
      </c>
      <c r="Z39" s="23">
        <v>-100</v>
      </c>
      <c r="AA39" s="20">
        <v>5000000</v>
      </c>
    </row>
    <row r="40" spans="1:27" x14ac:dyDescent="0.25">
      <c r="A40" s="19" t="s">
        <v>66</v>
      </c>
      <c r="B40" s="15" t="s">
        <v>32</v>
      </c>
      <c r="C40" s="20">
        <v>-2452462</v>
      </c>
      <c r="D40" s="20"/>
      <c r="E40" s="21">
        <v>6031056</v>
      </c>
      <c r="F40" s="22">
        <v>5706039</v>
      </c>
      <c r="G40" s="22"/>
      <c r="H40" s="22"/>
      <c r="I40" s="22"/>
      <c r="J40" s="22"/>
      <c r="K40" s="22"/>
      <c r="L40" s="22">
        <v>1759893</v>
      </c>
      <c r="M40" s="22">
        <v>351979</v>
      </c>
      <c r="N40" s="22">
        <v>2111872</v>
      </c>
      <c r="O40" s="22">
        <v>37832</v>
      </c>
      <c r="P40" s="22">
        <v>664025</v>
      </c>
      <c r="Q40" s="22">
        <v>348748</v>
      </c>
      <c r="R40" s="22">
        <v>1050605</v>
      </c>
      <c r="S40" s="22">
        <v>348750</v>
      </c>
      <c r="T40" s="22">
        <v>348748</v>
      </c>
      <c r="U40" s="22">
        <v>390269</v>
      </c>
      <c r="V40" s="22">
        <v>1087767</v>
      </c>
      <c r="W40" s="22">
        <v>4250244</v>
      </c>
      <c r="X40" s="22">
        <v>5706039</v>
      </c>
      <c r="Y40" s="22">
        <v>-1455795</v>
      </c>
      <c r="Z40" s="23">
        <v>-25.513232559398912</v>
      </c>
      <c r="AA40" s="20">
        <v>5706039</v>
      </c>
    </row>
    <row r="41" spans="1:27" x14ac:dyDescent="0.25">
      <c r="A41" s="19" t="s">
        <v>40</v>
      </c>
      <c r="B41" s="15" t="s">
        <v>32</v>
      </c>
      <c r="C41" s="20">
        <v>1591506</v>
      </c>
      <c r="D41" s="20"/>
      <c r="E41" s="21">
        <v>1687005</v>
      </c>
      <c r="F41" s="22">
        <v>2962303</v>
      </c>
      <c r="G41" s="22">
        <v>124108</v>
      </c>
      <c r="H41" s="22">
        <v>137638</v>
      </c>
      <c r="I41" s="22">
        <v>128518</v>
      </c>
      <c r="J41" s="22">
        <v>390264</v>
      </c>
      <c r="K41" s="22">
        <v>120927</v>
      </c>
      <c r="L41" s="22">
        <v>122455</v>
      </c>
      <c r="M41" s="22">
        <v>835631</v>
      </c>
      <c r="N41" s="22">
        <v>1079013</v>
      </c>
      <c r="O41" s="22">
        <v>105260</v>
      </c>
      <c r="P41" s="22">
        <v>109850</v>
      </c>
      <c r="Q41" s="22">
        <v>94895</v>
      </c>
      <c r="R41" s="22">
        <v>310005</v>
      </c>
      <c r="S41" s="22">
        <v>102297</v>
      </c>
      <c r="T41" s="22">
        <v>96381</v>
      </c>
      <c r="U41" s="22">
        <v>770620</v>
      </c>
      <c r="V41" s="22">
        <v>969298</v>
      </c>
      <c r="W41" s="22">
        <v>2748580</v>
      </c>
      <c r="X41" s="22">
        <v>2962303</v>
      </c>
      <c r="Y41" s="22">
        <v>-213723</v>
      </c>
      <c r="Z41" s="23">
        <v>-7.2147582472150891</v>
      </c>
      <c r="AA41" s="20">
        <v>2962303</v>
      </c>
    </row>
    <row r="42" spans="1:27" x14ac:dyDescent="0.25">
      <c r="A42" s="19" t="s">
        <v>67</v>
      </c>
      <c r="B42" s="15" t="s">
        <v>32</v>
      </c>
      <c r="C42" s="20">
        <v>28903156</v>
      </c>
      <c r="D42" s="20"/>
      <c r="E42" s="21">
        <v>51544307</v>
      </c>
      <c r="F42" s="22">
        <v>43349307</v>
      </c>
      <c r="G42" s="22">
        <v>193494</v>
      </c>
      <c r="H42" s="22">
        <v>1254696</v>
      </c>
      <c r="I42" s="22">
        <v>547066</v>
      </c>
      <c r="J42" s="22">
        <v>1995256</v>
      </c>
      <c r="K42" s="22">
        <v>4115473</v>
      </c>
      <c r="L42" s="22">
        <v>3384066</v>
      </c>
      <c r="M42" s="22">
        <v>3749352</v>
      </c>
      <c r="N42" s="22">
        <v>11248891</v>
      </c>
      <c r="O42" s="22">
        <v>3127418</v>
      </c>
      <c r="P42" s="22">
        <v>4089042</v>
      </c>
      <c r="Q42" s="22">
        <v>2643964</v>
      </c>
      <c r="R42" s="22">
        <v>9860424</v>
      </c>
      <c r="S42" s="22">
        <v>829352</v>
      </c>
      <c r="T42" s="22">
        <v>2753399</v>
      </c>
      <c r="U42" s="22">
        <v>6225370</v>
      </c>
      <c r="V42" s="22">
        <v>9808121</v>
      </c>
      <c r="W42" s="22">
        <v>32912692</v>
      </c>
      <c r="X42" s="22">
        <v>43349307</v>
      </c>
      <c r="Y42" s="22">
        <v>-10436615</v>
      </c>
      <c r="Z42" s="23">
        <v>-24.075621324234781</v>
      </c>
      <c r="AA42" s="20">
        <v>43349307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3137562</v>
      </c>
      <c r="D44" s="20"/>
      <c r="E44" s="21">
        <v>313160</v>
      </c>
      <c r="F44" s="22">
        <v>2262553</v>
      </c>
      <c r="G44" s="22">
        <v>1110083</v>
      </c>
      <c r="H44" s="22">
        <v>41349</v>
      </c>
      <c r="I44" s="22"/>
      <c r="J44" s="22">
        <v>1151432</v>
      </c>
      <c r="K44" s="22">
        <v>71930</v>
      </c>
      <c r="L44" s="22"/>
      <c r="M44" s="22">
        <v>164951</v>
      </c>
      <c r="N44" s="22">
        <v>236881</v>
      </c>
      <c r="O44" s="22">
        <v>74240</v>
      </c>
      <c r="P44" s="22">
        <v>70582</v>
      </c>
      <c r="Q44" s="22">
        <v>157494</v>
      </c>
      <c r="R44" s="22">
        <v>302316</v>
      </c>
      <c r="S44" s="22">
        <v>81103</v>
      </c>
      <c r="T44" s="22">
        <v>154503</v>
      </c>
      <c r="U44" s="22">
        <v>7435629</v>
      </c>
      <c r="V44" s="22">
        <v>7671235</v>
      </c>
      <c r="W44" s="22">
        <v>9361864</v>
      </c>
      <c r="X44" s="22">
        <v>2262553</v>
      </c>
      <c r="Y44" s="22">
        <v>7099311</v>
      </c>
      <c r="Z44" s="23">
        <v>313.77435136326091</v>
      </c>
      <c r="AA44" s="20">
        <v>2262553</v>
      </c>
    </row>
    <row r="45" spans="1:27" x14ac:dyDescent="0.25">
      <c r="A45" s="19" t="s">
        <v>70</v>
      </c>
      <c r="B45" s="15" t="s">
        <v>32</v>
      </c>
      <c r="C45" s="20">
        <v>18813947</v>
      </c>
      <c r="D45" s="20"/>
      <c r="E45" s="21">
        <v>19706260</v>
      </c>
      <c r="F45" s="22">
        <v>21203021</v>
      </c>
      <c r="G45" s="22">
        <v>164004</v>
      </c>
      <c r="H45" s="22">
        <v>314496</v>
      </c>
      <c r="I45" s="22">
        <v>473951</v>
      </c>
      <c r="J45" s="22">
        <v>952451</v>
      </c>
      <c r="K45" s="22">
        <v>798667</v>
      </c>
      <c r="L45" s="22">
        <v>1258323</v>
      </c>
      <c r="M45" s="22">
        <v>777301</v>
      </c>
      <c r="N45" s="22">
        <v>2834291</v>
      </c>
      <c r="O45" s="22">
        <v>1443472</v>
      </c>
      <c r="P45" s="22">
        <v>887673</v>
      </c>
      <c r="Q45" s="22">
        <v>1161113</v>
      </c>
      <c r="R45" s="22">
        <v>3492258</v>
      </c>
      <c r="S45" s="22">
        <v>1010195</v>
      </c>
      <c r="T45" s="22">
        <v>633564</v>
      </c>
      <c r="U45" s="22">
        <v>1952542</v>
      </c>
      <c r="V45" s="22">
        <v>3596301</v>
      </c>
      <c r="W45" s="22">
        <v>10875301</v>
      </c>
      <c r="X45" s="22">
        <v>21203021</v>
      </c>
      <c r="Y45" s="22">
        <v>-10327720</v>
      </c>
      <c r="Z45" s="23">
        <v>-48.708719384846148</v>
      </c>
      <c r="AA45" s="20">
        <v>21203021</v>
      </c>
    </row>
    <row r="46" spans="1:27" x14ac:dyDescent="0.25">
      <c r="A46" s="19" t="s">
        <v>71</v>
      </c>
      <c r="B46" s="15" t="s">
        <v>32</v>
      </c>
      <c r="C46" s="20">
        <v>19035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>
        <v>1060</v>
      </c>
      <c r="R46" s="22">
        <v>1060</v>
      </c>
      <c r="S46" s="22"/>
      <c r="T46" s="22"/>
      <c r="U46" s="22"/>
      <c r="V46" s="22"/>
      <c r="W46" s="22">
        <v>1060</v>
      </c>
      <c r="X46" s="22"/>
      <c r="Y46" s="22">
        <v>1060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97929128</v>
      </c>
      <c r="D48" s="29">
        <f t="shared" ref="D48:Y48" si="1">SUM(D35:D47)</f>
        <v>0</v>
      </c>
      <c r="E48" s="30">
        <f t="shared" si="1"/>
        <v>129287561</v>
      </c>
      <c r="F48" s="31">
        <f t="shared" si="1"/>
        <v>126256791</v>
      </c>
      <c r="G48" s="31">
        <f t="shared" si="1"/>
        <v>6613974</v>
      </c>
      <c r="H48" s="31">
        <f t="shared" si="1"/>
        <v>5495694</v>
      </c>
      <c r="I48" s="31">
        <f t="shared" si="1"/>
        <v>4639680</v>
      </c>
      <c r="J48" s="31">
        <f t="shared" si="1"/>
        <v>16749348</v>
      </c>
      <c r="K48" s="31">
        <f t="shared" si="1"/>
        <v>8736346</v>
      </c>
      <c r="L48" s="31">
        <f t="shared" si="1"/>
        <v>10784984</v>
      </c>
      <c r="M48" s="31">
        <f t="shared" si="1"/>
        <v>9560874</v>
      </c>
      <c r="N48" s="31">
        <f t="shared" si="1"/>
        <v>29082204</v>
      </c>
      <c r="O48" s="31">
        <f t="shared" si="1"/>
        <v>8632847</v>
      </c>
      <c r="P48" s="31">
        <f t="shared" si="1"/>
        <v>9376654</v>
      </c>
      <c r="Q48" s="31">
        <f t="shared" si="1"/>
        <v>7923326</v>
      </c>
      <c r="R48" s="31">
        <f t="shared" si="1"/>
        <v>25932827</v>
      </c>
      <c r="S48" s="31">
        <f t="shared" si="1"/>
        <v>5546535</v>
      </c>
      <c r="T48" s="31">
        <f t="shared" si="1"/>
        <v>7515579</v>
      </c>
      <c r="U48" s="31">
        <f t="shared" si="1"/>
        <v>21463970</v>
      </c>
      <c r="V48" s="31">
        <f t="shared" si="1"/>
        <v>34526084</v>
      </c>
      <c r="W48" s="31">
        <f t="shared" si="1"/>
        <v>106290463</v>
      </c>
      <c r="X48" s="31">
        <f t="shared" si="1"/>
        <v>126256791</v>
      </c>
      <c r="Y48" s="31">
        <f t="shared" si="1"/>
        <v>-19966328</v>
      </c>
      <c r="Z48" s="32">
        <f>+IF(X48&lt;&gt;0,+(Y48/X48)*100,0)</f>
        <v>-15.814062627332259</v>
      </c>
      <c r="AA48" s="29">
        <f>SUM(AA35:AA47)</f>
        <v>126256791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-27713056</v>
      </c>
      <c r="D49" s="39">
        <f t="shared" si="2"/>
        <v>0</v>
      </c>
      <c r="E49" s="40">
        <f t="shared" si="2"/>
        <v>-53552860</v>
      </c>
      <c r="F49" s="41">
        <f t="shared" si="2"/>
        <v>-50522090</v>
      </c>
      <c r="G49" s="41">
        <f t="shared" si="2"/>
        <v>2792538</v>
      </c>
      <c r="H49" s="41">
        <f t="shared" si="2"/>
        <v>175145</v>
      </c>
      <c r="I49" s="41">
        <f t="shared" si="2"/>
        <v>560664</v>
      </c>
      <c r="J49" s="41">
        <f t="shared" si="2"/>
        <v>3528347</v>
      </c>
      <c r="K49" s="41">
        <f t="shared" si="2"/>
        <v>-3283316</v>
      </c>
      <c r="L49" s="41">
        <f t="shared" si="2"/>
        <v>-5416797</v>
      </c>
      <c r="M49" s="41">
        <f t="shared" si="2"/>
        <v>-1228001</v>
      </c>
      <c r="N49" s="41">
        <f t="shared" si="2"/>
        <v>-9928114</v>
      </c>
      <c r="O49" s="41">
        <f t="shared" si="2"/>
        <v>-3304762</v>
      </c>
      <c r="P49" s="41">
        <f t="shared" si="2"/>
        <v>-3960067</v>
      </c>
      <c r="Q49" s="41">
        <f t="shared" si="2"/>
        <v>-373993</v>
      </c>
      <c r="R49" s="41">
        <f t="shared" si="2"/>
        <v>-7638822</v>
      </c>
      <c r="S49" s="41">
        <f t="shared" si="2"/>
        <v>-560480</v>
      </c>
      <c r="T49" s="41">
        <f t="shared" si="2"/>
        <v>-2151247</v>
      </c>
      <c r="U49" s="41">
        <f t="shared" si="2"/>
        <v>-16066404</v>
      </c>
      <c r="V49" s="41">
        <f t="shared" si="2"/>
        <v>-18778131</v>
      </c>
      <c r="W49" s="41">
        <f t="shared" si="2"/>
        <v>-32816720</v>
      </c>
      <c r="X49" s="41">
        <f t="shared" si="2"/>
        <v>-50522090</v>
      </c>
      <c r="Y49" s="41">
        <f t="shared" si="2"/>
        <v>17705370</v>
      </c>
      <c r="Z49" s="42">
        <f>+IF(X49&lt;&gt;0,+(Y49/X49)*100,0)</f>
        <v>-35.044809112212107</v>
      </c>
      <c r="AA49" s="39">
        <f>+AA33-AA48</f>
        <v>-50522090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-27713056</v>
      </c>
      <c r="D52" s="48">
        <f t="shared" si="3"/>
        <v>0</v>
      </c>
      <c r="E52" s="49">
        <f t="shared" si="3"/>
        <v>-53552860</v>
      </c>
      <c r="F52" s="50">
        <f t="shared" si="3"/>
        <v>-50522090</v>
      </c>
      <c r="G52" s="50">
        <f t="shared" si="3"/>
        <v>2792538</v>
      </c>
      <c r="H52" s="50">
        <f t="shared" si="3"/>
        <v>175145</v>
      </c>
      <c r="I52" s="50">
        <f t="shared" si="3"/>
        <v>560664</v>
      </c>
      <c r="J52" s="50">
        <f t="shared" si="3"/>
        <v>3528347</v>
      </c>
      <c r="K52" s="50">
        <f t="shared" si="3"/>
        <v>-3283316</v>
      </c>
      <c r="L52" s="50">
        <f t="shared" si="3"/>
        <v>-5416797</v>
      </c>
      <c r="M52" s="50">
        <f t="shared" si="3"/>
        <v>-1228001</v>
      </c>
      <c r="N52" s="50">
        <f t="shared" si="3"/>
        <v>-9928114</v>
      </c>
      <c r="O52" s="50">
        <f t="shared" si="3"/>
        <v>-3304762</v>
      </c>
      <c r="P52" s="50">
        <f t="shared" si="3"/>
        <v>-3960067</v>
      </c>
      <c r="Q52" s="50">
        <f t="shared" si="3"/>
        <v>-373993</v>
      </c>
      <c r="R52" s="50">
        <f t="shared" si="3"/>
        <v>-7638822</v>
      </c>
      <c r="S52" s="50">
        <f t="shared" si="3"/>
        <v>-560480</v>
      </c>
      <c r="T52" s="50">
        <f t="shared" si="3"/>
        <v>-2151247</v>
      </c>
      <c r="U52" s="50">
        <f t="shared" si="3"/>
        <v>-16066404</v>
      </c>
      <c r="V52" s="50">
        <f t="shared" si="3"/>
        <v>-18778131</v>
      </c>
      <c r="W52" s="50">
        <f t="shared" si="3"/>
        <v>-32816720</v>
      </c>
      <c r="X52" s="50">
        <f t="shared" si="3"/>
        <v>-50522090</v>
      </c>
      <c r="Y52" s="50">
        <f t="shared" si="3"/>
        <v>17705370</v>
      </c>
      <c r="Z52" s="51">
        <f>+IF(X52&lt;&gt;0,+(Y52/X52)*100,0)</f>
        <v>-35.044809112212107</v>
      </c>
      <c r="AA52" s="48">
        <f>SUM(AA49:AA51)</f>
        <v>-50522090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-27713056</v>
      </c>
      <c r="D54" s="54">
        <f>+D52-D53</f>
        <v>0</v>
      </c>
      <c r="E54" s="55">
        <f t="shared" si="4"/>
        <v>-53552860</v>
      </c>
      <c r="F54" s="56">
        <f t="shared" si="4"/>
        <v>-50522090</v>
      </c>
      <c r="G54" s="56">
        <f t="shared" si="4"/>
        <v>2792538</v>
      </c>
      <c r="H54" s="56">
        <f t="shared" si="4"/>
        <v>175145</v>
      </c>
      <c r="I54" s="56">
        <f t="shared" si="4"/>
        <v>560664</v>
      </c>
      <c r="J54" s="56">
        <f t="shared" si="4"/>
        <v>3528347</v>
      </c>
      <c r="K54" s="56">
        <f t="shared" si="4"/>
        <v>-3283316</v>
      </c>
      <c r="L54" s="56">
        <f t="shared" si="4"/>
        <v>-5416797</v>
      </c>
      <c r="M54" s="56">
        <f t="shared" si="4"/>
        <v>-1228001</v>
      </c>
      <c r="N54" s="56">
        <f t="shared" si="4"/>
        <v>-9928114</v>
      </c>
      <c r="O54" s="56">
        <f t="shared" si="4"/>
        <v>-3304762</v>
      </c>
      <c r="P54" s="56">
        <f t="shared" si="4"/>
        <v>-3960067</v>
      </c>
      <c r="Q54" s="56">
        <f t="shared" si="4"/>
        <v>-373993</v>
      </c>
      <c r="R54" s="56">
        <f t="shared" si="4"/>
        <v>-7638822</v>
      </c>
      <c r="S54" s="56">
        <f t="shared" si="4"/>
        <v>-560480</v>
      </c>
      <c r="T54" s="56">
        <f t="shared" si="4"/>
        <v>-2151247</v>
      </c>
      <c r="U54" s="56">
        <f t="shared" si="4"/>
        <v>-16066404</v>
      </c>
      <c r="V54" s="56">
        <f t="shared" si="4"/>
        <v>-18778131</v>
      </c>
      <c r="W54" s="56">
        <f t="shared" si="4"/>
        <v>-32816720</v>
      </c>
      <c r="X54" s="56">
        <f t="shared" si="4"/>
        <v>-50522090</v>
      </c>
      <c r="Y54" s="56">
        <f t="shared" si="4"/>
        <v>17705370</v>
      </c>
      <c r="Z54" s="57">
        <f>+IF(X54&lt;&gt;0,+(Y54/X54)*100,0)</f>
        <v>-35.044809112212107</v>
      </c>
      <c r="AA54" s="54">
        <f>+AA52-AA53</f>
        <v>-50522090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-27713056</v>
      </c>
      <c r="D57" s="48">
        <f>SUM(D54:D56)</f>
        <v>0</v>
      </c>
      <c r="E57" s="49">
        <f t="shared" si="5"/>
        <v>-53552860</v>
      </c>
      <c r="F57" s="50">
        <f t="shared" si="5"/>
        <v>-50522090</v>
      </c>
      <c r="G57" s="50">
        <f t="shared" si="5"/>
        <v>2792538</v>
      </c>
      <c r="H57" s="50">
        <f t="shared" si="5"/>
        <v>175145</v>
      </c>
      <c r="I57" s="50">
        <f t="shared" si="5"/>
        <v>560664</v>
      </c>
      <c r="J57" s="50">
        <f t="shared" si="5"/>
        <v>3528347</v>
      </c>
      <c r="K57" s="50">
        <f t="shared" si="5"/>
        <v>-3283316</v>
      </c>
      <c r="L57" s="50">
        <f t="shared" si="5"/>
        <v>-5416797</v>
      </c>
      <c r="M57" s="50">
        <f t="shared" si="5"/>
        <v>-1228001</v>
      </c>
      <c r="N57" s="50">
        <f t="shared" si="5"/>
        <v>-9928114</v>
      </c>
      <c r="O57" s="50">
        <f t="shared" si="5"/>
        <v>-3304762</v>
      </c>
      <c r="P57" s="50">
        <f t="shared" si="5"/>
        <v>-3960067</v>
      </c>
      <c r="Q57" s="50">
        <f t="shared" si="5"/>
        <v>-373993</v>
      </c>
      <c r="R57" s="50">
        <f t="shared" si="5"/>
        <v>-7638822</v>
      </c>
      <c r="S57" s="50">
        <f t="shared" si="5"/>
        <v>-560480</v>
      </c>
      <c r="T57" s="50">
        <f t="shared" si="5"/>
        <v>-2151247</v>
      </c>
      <c r="U57" s="50">
        <f t="shared" si="5"/>
        <v>-16066404</v>
      </c>
      <c r="V57" s="50">
        <f t="shared" si="5"/>
        <v>-18778131</v>
      </c>
      <c r="W57" s="50">
        <f t="shared" si="5"/>
        <v>-32816720</v>
      </c>
      <c r="X57" s="50">
        <f t="shared" si="5"/>
        <v>-50522090</v>
      </c>
      <c r="Y57" s="50">
        <f t="shared" si="5"/>
        <v>17705370</v>
      </c>
      <c r="Z57" s="51">
        <f>+IF(X57&lt;&gt;0,+(Y57/X57)*100,0)</f>
        <v>-35.044809112212107</v>
      </c>
      <c r="AA57" s="48">
        <f>SUM(AA54:AA56)</f>
        <v>-50522090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-27713056</v>
      </c>
      <c r="D60" s="65">
        <f>SUM(D57:D59)</f>
        <v>0</v>
      </c>
      <c r="E60" s="66">
        <f t="shared" si="6"/>
        <v>-53552860</v>
      </c>
      <c r="F60" s="67">
        <f t="shared" si="6"/>
        <v>-50522090</v>
      </c>
      <c r="G60" s="67">
        <f t="shared" si="6"/>
        <v>2792538</v>
      </c>
      <c r="H60" s="67">
        <f t="shared" si="6"/>
        <v>175145</v>
      </c>
      <c r="I60" s="67">
        <f t="shared" si="6"/>
        <v>560664</v>
      </c>
      <c r="J60" s="67">
        <f t="shared" si="6"/>
        <v>3528347</v>
      </c>
      <c r="K60" s="67">
        <f t="shared" si="6"/>
        <v>-3283316</v>
      </c>
      <c r="L60" s="67">
        <f t="shared" si="6"/>
        <v>-5416797</v>
      </c>
      <c r="M60" s="67">
        <f t="shared" si="6"/>
        <v>-1228001</v>
      </c>
      <c r="N60" s="67">
        <f t="shared" si="6"/>
        <v>-9928114</v>
      </c>
      <c r="O60" s="67">
        <f t="shared" si="6"/>
        <v>-3304762</v>
      </c>
      <c r="P60" s="67">
        <f t="shared" si="6"/>
        <v>-3960067</v>
      </c>
      <c r="Q60" s="67">
        <f t="shared" si="6"/>
        <v>-373993</v>
      </c>
      <c r="R60" s="67">
        <f t="shared" si="6"/>
        <v>-7638822</v>
      </c>
      <c r="S60" s="67">
        <f t="shared" si="6"/>
        <v>-560480</v>
      </c>
      <c r="T60" s="67">
        <f t="shared" si="6"/>
        <v>-2151247</v>
      </c>
      <c r="U60" s="67">
        <f t="shared" si="6"/>
        <v>-16066404</v>
      </c>
      <c r="V60" s="67">
        <f t="shared" si="6"/>
        <v>-18778131</v>
      </c>
      <c r="W60" s="67">
        <f t="shared" si="6"/>
        <v>-32816720</v>
      </c>
      <c r="X60" s="67">
        <f t="shared" si="6"/>
        <v>-50522090</v>
      </c>
      <c r="Y60" s="67">
        <f t="shared" si="6"/>
        <v>17705370</v>
      </c>
      <c r="Z60" s="68">
        <f>+IF(X60&lt;&gt;0,+(Y60/X60)*100,0)</f>
        <v>-35.044809112212107</v>
      </c>
      <c r="AA60" s="65">
        <f>SUM(AA57:AA59)</f>
        <v>-50522090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44740859</v>
      </c>
      <c r="D9" s="20"/>
      <c r="E9" s="21">
        <v>49781623</v>
      </c>
      <c r="F9" s="22">
        <v>48197546</v>
      </c>
      <c r="G9" s="22">
        <v>4126569</v>
      </c>
      <c r="H9" s="22">
        <v>3889425</v>
      </c>
      <c r="I9" s="22">
        <v>3988567</v>
      </c>
      <c r="J9" s="22">
        <v>12004561</v>
      </c>
      <c r="K9" s="22">
        <v>4118515</v>
      </c>
      <c r="L9" s="22">
        <v>4023650</v>
      </c>
      <c r="M9" s="22">
        <v>3952046</v>
      </c>
      <c r="N9" s="22">
        <v>12094211</v>
      </c>
      <c r="O9" s="22">
        <v>3916585</v>
      </c>
      <c r="P9" s="22">
        <v>3876206</v>
      </c>
      <c r="Q9" s="22">
        <v>4427953</v>
      </c>
      <c r="R9" s="22">
        <v>12220744</v>
      </c>
      <c r="S9" s="22">
        <v>4172115</v>
      </c>
      <c r="T9" s="22">
        <v>4285581</v>
      </c>
      <c r="U9" s="22">
        <v>4060178</v>
      </c>
      <c r="V9" s="22">
        <v>12517874</v>
      </c>
      <c r="W9" s="22">
        <v>48837390</v>
      </c>
      <c r="X9" s="22">
        <v>48197546</v>
      </c>
      <c r="Y9" s="22">
        <v>639844</v>
      </c>
      <c r="Z9" s="23">
        <v>1.3275447675282057</v>
      </c>
      <c r="AA9" s="20">
        <v>48197546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3200681</v>
      </c>
      <c r="D13" s="20"/>
      <c r="E13" s="21">
        <v>3249341</v>
      </c>
      <c r="F13" s="22">
        <v>3460546</v>
      </c>
      <c r="G13" s="22">
        <v>278459</v>
      </c>
      <c r="H13" s="22">
        <v>283072</v>
      </c>
      <c r="I13" s="22">
        <v>286211</v>
      </c>
      <c r="J13" s="22">
        <v>847742</v>
      </c>
      <c r="K13" s="22">
        <v>289708</v>
      </c>
      <c r="L13" s="22">
        <v>294145</v>
      </c>
      <c r="M13" s="22">
        <v>298679</v>
      </c>
      <c r="N13" s="22">
        <v>882532</v>
      </c>
      <c r="O13" s="22">
        <v>303575</v>
      </c>
      <c r="P13" s="22">
        <v>309954</v>
      </c>
      <c r="Q13" s="22">
        <v>313812</v>
      </c>
      <c r="R13" s="22">
        <v>927341</v>
      </c>
      <c r="S13" s="22">
        <v>321392</v>
      </c>
      <c r="T13" s="22">
        <v>330827</v>
      </c>
      <c r="U13" s="22">
        <v>312327</v>
      </c>
      <c r="V13" s="22">
        <v>964546</v>
      </c>
      <c r="W13" s="22">
        <v>3622161</v>
      </c>
      <c r="X13" s="22">
        <v>3460546</v>
      </c>
      <c r="Y13" s="22">
        <v>161615</v>
      </c>
      <c r="Z13" s="23">
        <v>4.6702167808201365</v>
      </c>
      <c r="AA13" s="20">
        <v>3460546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900000</v>
      </c>
      <c r="D26" s="20"/>
      <c r="E26" s="21">
        <v>1000000</v>
      </c>
      <c r="F26" s="22">
        <v>613549</v>
      </c>
      <c r="G26" s="22">
        <v>6534</v>
      </c>
      <c r="H26" s="22"/>
      <c r="I26" s="22">
        <v>6110</v>
      </c>
      <c r="J26" s="22">
        <v>12644</v>
      </c>
      <c r="K26" s="22">
        <v>10378</v>
      </c>
      <c r="L26" s="22">
        <v>11960</v>
      </c>
      <c r="M26" s="22">
        <v>424070</v>
      </c>
      <c r="N26" s="22">
        <v>446408</v>
      </c>
      <c r="O26" s="22">
        <v>9880</v>
      </c>
      <c r="P26" s="22">
        <v>11440</v>
      </c>
      <c r="Q26" s="22">
        <v>10400</v>
      </c>
      <c r="R26" s="22">
        <v>31720</v>
      </c>
      <c r="S26" s="22">
        <v>10920</v>
      </c>
      <c r="T26" s="22">
        <v>9360</v>
      </c>
      <c r="U26" s="22">
        <v>10920</v>
      </c>
      <c r="V26" s="22">
        <v>31200</v>
      </c>
      <c r="W26" s="22">
        <v>521972</v>
      </c>
      <c r="X26" s="22">
        <v>613549</v>
      </c>
      <c r="Y26" s="22">
        <v>-91577</v>
      </c>
      <c r="Z26" s="23">
        <v>-14.925784248690812</v>
      </c>
      <c r="AA26" s="20">
        <v>613549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66652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48908192</v>
      </c>
      <c r="D33" s="29">
        <f t="shared" ref="D33:Y33" si="0">SUM(D6:D32)</f>
        <v>0</v>
      </c>
      <c r="E33" s="30">
        <f t="shared" si="0"/>
        <v>54030964</v>
      </c>
      <c r="F33" s="31">
        <f t="shared" si="0"/>
        <v>52271641</v>
      </c>
      <c r="G33" s="31">
        <f t="shared" si="0"/>
        <v>4411562</v>
      </c>
      <c r="H33" s="31">
        <f t="shared" si="0"/>
        <v>4172497</v>
      </c>
      <c r="I33" s="31">
        <f t="shared" si="0"/>
        <v>4280888</v>
      </c>
      <c r="J33" s="31">
        <f t="shared" si="0"/>
        <v>12864947</v>
      </c>
      <c r="K33" s="31">
        <f t="shared" si="0"/>
        <v>4418601</v>
      </c>
      <c r="L33" s="31">
        <f t="shared" si="0"/>
        <v>4329755</v>
      </c>
      <c r="M33" s="31">
        <f t="shared" si="0"/>
        <v>4674795</v>
      </c>
      <c r="N33" s="31">
        <f t="shared" si="0"/>
        <v>13423151</v>
      </c>
      <c r="O33" s="31">
        <f t="shared" si="0"/>
        <v>4230040</v>
      </c>
      <c r="P33" s="31">
        <f t="shared" si="0"/>
        <v>4197600</v>
      </c>
      <c r="Q33" s="31">
        <f t="shared" si="0"/>
        <v>4752165</v>
      </c>
      <c r="R33" s="31">
        <f t="shared" si="0"/>
        <v>13179805</v>
      </c>
      <c r="S33" s="31">
        <f t="shared" si="0"/>
        <v>4504427</v>
      </c>
      <c r="T33" s="31">
        <f t="shared" si="0"/>
        <v>4625768</v>
      </c>
      <c r="U33" s="31">
        <f t="shared" si="0"/>
        <v>4383425</v>
      </c>
      <c r="V33" s="31">
        <f t="shared" si="0"/>
        <v>13513620</v>
      </c>
      <c r="W33" s="31">
        <f t="shared" si="0"/>
        <v>52981523</v>
      </c>
      <c r="X33" s="31">
        <f t="shared" si="0"/>
        <v>52271641</v>
      </c>
      <c r="Y33" s="31">
        <f t="shared" si="0"/>
        <v>709882</v>
      </c>
      <c r="Z33" s="32">
        <f>+IF(X33&lt;&gt;0,+(Y33/X33)*100,0)</f>
        <v>1.3580633521721654</v>
      </c>
      <c r="AA33" s="29">
        <f>SUM(AA6:AA32)</f>
        <v>52271641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14334510</v>
      </c>
      <c r="D35" s="20"/>
      <c r="E35" s="21">
        <v>15780444</v>
      </c>
      <c r="F35" s="22">
        <v>14256334</v>
      </c>
      <c r="G35" s="22">
        <v>1102931</v>
      </c>
      <c r="H35" s="22">
        <v>1100579</v>
      </c>
      <c r="I35" s="22">
        <v>1066227</v>
      </c>
      <c r="J35" s="22">
        <v>3269737</v>
      </c>
      <c r="K35" s="22">
        <v>1270788</v>
      </c>
      <c r="L35" s="22">
        <v>1102403</v>
      </c>
      <c r="M35" s="22">
        <v>1599821</v>
      </c>
      <c r="N35" s="22">
        <v>3973012</v>
      </c>
      <c r="O35" s="22">
        <v>1015917</v>
      </c>
      <c r="P35" s="22">
        <v>986671</v>
      </c>
      <c r="Q35" s="22">
        <v>1067584</v>
      </c>
      <c r="R35" s="22">
        <v>3070172</v>
      </c>
      <c r="S35" s="22">
        <v>980834</v>
      </c>
      <c r="T35" s="22">
        <v>1192160</v>
      </c>
      <c r="U35" s="22">
        <v>1006160</v>
      </c>
      <c r="V35" s="22">
        <v>3179154</v>
      </c>
      <c r="W35" s="22">
        <v>13492075</v>
      </c>
      <c r="X35" s="22">
        <v>14256334</v>
      </c>
      <c r="Y35" s="22">
        <v>-764259</v>
      </c>
      <c r="Z35" s="23">
        <v>-5.3608382070734306</v>
      </c>
      <c r="AA35" s="20">
        <v>14256334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508894</v>
      </c>
      <c r="D38" s="20"/>
      <c r="E38" s="21">
        <v>272514</v>
      </c>
      <c r="F38" s="22">
        <v>376239</v>
      </c>
      <c r="G38" s="22">
        <v>8651</v>
      </c>
      <c r="H38" s="22"/>
      <c r="I38" s="22">
        <v>52875</v>
      </c>
      <c r="J38" s="22">
        <v>61526</v>
      </c>
      <c r="K38" s="22">
        <v>92250</v>
      </c>
      <c r="L38" s="22">
        <v>42495</v>
      </c>
      <c r="M38" s="22"/>
      <c r="N38" s="22">
        <v>134745</v>
      </c>
      <c r="O38" s="22">
        <v>104275</v>
      </c>
      <c r="P38" s="22">
        <v>8259</v>
      </c>
      <c r="Q38" s="22">
        <v>1173</v>
      </c>
      <c r="R38" s="22">
        <v>113707</v>
      </c>
      <c r="S38" s="22">
        <v>33316</v>
      </c>
      <c r="T38" s="22">
        <v>36340</v>
      </c>
      <c r="U38" s="22">
        <v>91885</v>
      </c>
      <c r="V38" s="22">
        <v>161541</v>
      </c>
      <c r="W38" s="22">
        <v>471519</v>
      </c>
      <c r="X38" s="22">
        <v>376239</v>
      </c>
      <c r="Y38" s="22">
        <v>95280</v>
      </c>
      <c r="Z38" s="23">
        <v>25.324328418903942</v>
      </c>
      <c r="AA38" s="20">
        <v>376239</v>
      </c>
    </row>
    <row r="39" spans="1:27" x14ac:dyDescent="0.25">
      <c r="A39" s="19" t="s">
        <v>65</v>
      </c>
      <c r="B39" s="15" t="s">
        <v>32</v>
      </c>
      <c r="C39" s="20">
        <v>7227877</v>
      </c>
      <c r="D39" s="20"/>
      <c r="E39" s="21"/>
      <c r="F39" s="22">
        <v>15497425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>
        <v>10185027</v>
      </c>
      <c r="T39" s="22">
        <v>18648664</v>
      </c>
      <c r="U39" s="22"/>
      <c r="V39" s="22">
        <v>28833691</v>
      </c>
      <c r="W39" s="22">
        <v>28833691</v>
      </c>
      <c r="X39" s="22">
        <v>15497425</v>
      </c>
      <c r="Y39" s="22">
        <v>13336266</v>
      </c>
      <c r="Z39" s="23">
        <v>86.054721994137736</v>
      </c>
      <c r="AA39" s="20">
        <v>15497425</v>
      </c>
    </row>
    <row r="40" spans="1:27" x14ac:dyDescent="0.25">
      <c r="A40" s="19" t="s">
        <v>66</v>
      </c>
      <c r="B40" s="15" t="s">
        <v>32</v>
      </c>
      <c r="C40" s="20">
        <v>3063654</v>
      </c>
      <c r="D40" s="20"/>
      <c r="E40" s="21">
        <v>2868177</v>
      </c>
      <c r="F40" s="22">
        <v>2868177</v>
      </c>
      <c r="G40" s="22"/>
      <c r="H40" s="22"/>
      <c r="I40" s="22"/>
      <c r="J40" s="22"/>
      <c r="K40" s="22"/>
      <c r="L40" s="22">
        <v>1195074</v>
      </c>
      <c r="M40" s="22">
        <v>243179</v>
      </c>
      <c r="N40" s="22">
        <v>1438253</v>
      </c>
      <c r="O40" s="22"/>
      <c r="P40" s="22">
        <v>796716</v>
      </c>
      <c r="Q40" s="22">
        <v>398358</v>
      </c>
      <c r="R40" s="22">
        <v>1195074</v>
      </c>
      <c r="S40" s="22">
        <v>398358</v>
      </c>
      <c r="T40" s="22">
        <v>398358</v>
      </c>
      <c r="U40" s="22">
        <v>398358</v>
      </c>
      <c r="V40" s="22">
        <v>1195074</v>
      </c>
      <c r="W40" s="22">
        <v>3828401</v>
      </c>
      <c r="X40" s="22">
        <v>2868177</v>
      </c>
      <c r="Y40" s="22">
        <v>960224</v>
      </c>
      <c r="Z40" s="23">
        <v>33.478547523392038</v>
      </c>
      <c r="AA40" s="20">
        <v>2868177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1471983</v>
      </c>
      <c r="D42" s="20"/>
      <c r="E42" s="21">
        <v>2839200</v>
      </c>
      <c r="F42" s="22">
        <v>4348115</v>
      </c>
      <c r="G42" s="22"/>
      <c r="H42" s="22">
        <v>34232</v>
      </c>
      <c r="I42" s="22"/>
      <c r="J42" s="22">
        <v>34232</v>
      </c>
      <c r="K42" s="22">
        <v>35048</v>
      </c>
      <c r="L42" s="22">
        <v>3355</v>
      </c>
      <c r="M42" s="22">
        <v>683215</v>
      </c>
      <c r="N42" s="22">
        <v>721618</v>
      </c>
      <c r="O42" s="22">
        <v>6857</v>
      </c>
      <c r="P42" s="22"/>
      <c r="Q42" s="22"/>
      <c r="R42" s="22">
        <v>6857</v>
      </c>
      <c r="S42" s="22">
        <v>17509</v>
      </c>
      <c r="T42" s="22">
        <v>96630</v>
      </c>
      <c r="U42" s="22">
        <v>2836928</v>
      </c>
      <c r="V42" s="22">
        <v>2951067</v>
      </c>
      <c r="W42" s="22">
        <v>3713774</v>
      </c>
      <c r="X42" s="22">
        <v>4348115</v>
      </c>
      <c r="Y42" s="22">
        <v>-634341</v>
      </c>
      <c r="Z42" s="23">
        <v>-14.588873569351316</v>
      </c>
      <c r="AA42" s="20">
        <v>4348115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18137658</v>
      </c>
      <c r="D44" s="20"/>
      <c r="E44" s="21">
        <v>13420208</v>
      </c>
      <c r="F44" s="22"/>
      <c r="G44" s="22">
        <v>262475</v>
      </c>
      <c r="H44" s="22">
        <v>8367603</v>
      </c>
      <c r="I44" s="22">
        <v>4399318</v>
      </c>
      <c r="J44" s="22">
        <v>13029396</v>
      </c>
      <c r="K44" s="22">
        <v>2267912</v>
      </c>
      <c r="L44" s="22">
        <v>250948</v>
      </c>
      <c r="M44" s="22">
        <v>2229282</v>
      </c>
      <c r="N44" s="22">
        <v>4748142</v>
      </c>
      <c r="O44" s="22">
        <v>1278119</v>
      </c>
      <c r="P44" s="22">
        <v>-19052551</v>
      </c>
      <c r="Q44" s="22"/>
      <c r="R44" s="22">
        <v>-17774432</v>
      </c>
      <c r="S44" s="22">
        <v>-3106</v>
      </c>
      <c r="T44" s="22"/>
      <c r="U44" s="22">
        <v>-6738</v>
      </c>
      <c r="V44" s="22">
        <v>-9844</v>
      </c>
      <c r="W44" s="22">
        <v>-6738</v>
      </c>
      <c r="X44" s="22"/>
      <c r="Y44" s="22">
        <v>-6738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26353202</v>
      </c>
      <c r="D45" s="20"/>
      <c r="E45" s="21">
        <v>25947551</v>
      </c>
      <c r="F45" s="22">
        <v>27217926</v>
      </c>
      <c r="G45" s="22">
        <v>9017</v>
      </c>
      <c r="H45" s="22">
        <v>68917</v>
      </c>
      <c r="I45" s="22">
        <v>2987466</v>
      </c>
      <c r="J45" s="22">
        <v>3065400</v>
      </c>
      <c r="K45" s="22">
        <v>2487365</v>
      </c>
      <c r="L45" s="22">
        <v>4727450</v>
      </c>
      <c r="M45" s="22">
        <v>2144886</v>
      </c>
      <c r="N45" s="22">
        <v>9359701</v>
      </c>
      <c r="O45" s="22">
        <v>1458098</v>
      </c>
      <c r="P45" s="22">
        <v>3023692</v>
      </c>
      <c r="Q45" s="22">
        <v>2540594</v>
      </c>
      <c r="R45" s="22">
        <v>7022384</v>
      </c>
      <c r="S45" s="22">
        <v>2453831</v>
      </c>
      <c r="T45" s="22">
        <v>742781</v>
      </c>
      <c r="U45" s="22">
        <v>6852216</v>
      </c>
      <c r="V45" s="22">
        <v>10048828</v>
      </c>
      <c r="W45" s="22">
        <v>29496313</v>
      </c>
      <c r="X45" s="22">
        <v>27217926</v>
      </c>
      <c r="Y45" s="22">
        <v>2278387</v>
      </c>
      <c r="Z45" s="23">
        <v>8.3709059977604472</v>
      </c>
      <c r="AA45" s="20">
        <v>27217926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71097778</v>
      </c>
      <c r="D48" s="29">
        <f t="shared" ref="D48:Y48" si="1">SUM(D35:D47)</f>
        <v>0</v>
      </c>
      <c r="E48" s="30">
        <f t="shared" si="1"/>
        <v>61128094</v>
      </c>
      <c r="F48" s="31">
        <f t="shared" si="1"/>
        <v>64564216</v>
      </c>
      <c r="G48" s="31">
        <f t="shared" si="1"/>
        <v>1383074</v>
      </c>
      <c r="H48" s="31">
        <f t="shared" si="1"/>
        <v>9571331</v>
      </c>
      <c r="I48" s="31">
        <f t="shared" si="1"/>
        <v>8505886</v>
      </c>
      <c r="J48" s="31">
        <f t="shared" si="1"/>
        <v>19460291</v>
      </c>
      <c r="K48" s="31">
        <f t="shared" si="1"/>
        <v>6153363</v>
      </c>
      <c r="L48" s="31">
        <f t="shared" si="1"/>
        <v>7321725</v>
      </c>
      <c r="M48" s="31">
        <f t="shared" si="1"/>
        <v>6900383</v>
      </c>
      <c r="N48" s="31">
        <f t="shared" si="1"/>
        <v>20375471</v>
      </c>
      <c r="O48" s="31">
        <f t="shared" si="1"/>
        <v>3863266</v>
      </c>
      <c r="P48" s="31">
        <f t="shared" si="1"/>
        <v>-14237213</v>
      </c>
      <c r="Q48" s="31">
        <f t="shared" si="1"/>
        <v>4007709</v>
      </c>
      <c r="R48" s="31">
        <f t="shared" si="1"/>
        <v>-6366238</v>
      </c>
      <c r="S48" s="31">
        <f t="shared" si="1"/>
        <v>14065769</v>
      </c>
      <c r="T48" s="31">
        <f t="shared" si="1"/>
        <v>21114933</v>
      </c>
      <c r="U48" s="31">
        <f t="shared" si="1"/>
        <v>11178809</v>
      </c>
      <c r="V48" s="31">
        <f t="shared" si="1"/>
        <v>46359511</v>
      </c>
      <c r="W48" s="31">
        <f t="shared" si="1"/>
        <v>79829035</v>
      </c>
      <c r="X48" s="31">
        <f t="shared" si="1"/>
        <v>64564216</v>
      </c>
      <c r="Y48" s="31">
        <f t="shared" si="1"/>
        <v>15264819</v>
      </c>
      <c r="Z48" s="32">
        <f>+IF(X48&lt;&gt;0,+(Y48/X48)*100,0)</f>
        <v>23.642847301049859</v>
      </c>
      <c r="AA48" s="29">
        <f>SUM(AA35:AA47)</f>
        <v>64564216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-22189586</v>
      </c>
      <c r="D49" s="39">
        <f t="shared" si="2"/>
        <v>0</v>
      </c>
      <c r="E49" s="40">
        <f t="shared" si="2"/>
        <v>-7097130</v>
      </c>
      <c r="F49" s="41">
        <f t="shared" si="2"/>
        <v>-12292575</v>
      </c>
      <c r="G49" s="41">
        <f t="shared" si="2"/>
        <v>3028488</v>
      </c>
      <c r="H49" s="41">
        <f t="shared" si="2"/>
        <v>-5398834</v>
      </c>
      <c r="I49" s="41">
        <f t="shared" si="2"/>
        <v>-4224998</v>
      </c>
      <c r="J49" s="41">
        <f t="shared" si="2"/>
        <v>-6595344</v>
      </c>
      <c r="K49" s="41">
        <f t="shared" si="2"/>
        <v>-1734762</v>
      </c>
      <c r="L49" s="41">
        <f t="shared" si="2"/>
        <v>-2991970</v>
      </c>
      <c r="M49" s="41">
        <f t="shared" si="2"/>
        <v>-2225588</v>
      </c>
      <c r="N49" s="41">
        <f t="shared" si="2"/>
        <v>-6952320</v>
      </c>
      <c r="O49" s="41">
        <f t="shared" si="2"/>
        <v>366774</v>
      </c>
      <c r="P49" s="41">
        <f t="shared" si="2"/>
        <v>18434813</v>
      </c>
      <c r="Q49" s="41">
        <f t="shared" si="2"/>
        <v>744456</v>
      </c>
      <c r="R49" s="41">
        <f t="shared" si="2"/>
        <v>19546043</v>
      </c>
      <c r="S49" s="41">
        <f t="shared" si="2"/>
        <v>-9561342</v>
      </c>
      <c r="T49" s="41">
        <f t="shared" si="2"/>
        <v>-16489165</v>
      </c>
      <c r="U49" s="41">
        <f t="shared" si="2"/>
        <v>-6795384</v>
      </c>
      <c r="V49" s="41">
        <f t="shared" si="2"/>
        <v>-32845891</v>
      </c>
      <c r="W49" s="41">
        <f t="shared" si="2"/>
        <v>-26847512</v>
      </c>
      <c r="X49" s="41">
        <f t="shared" si="2"/>
        <v>-12292575</v>
      </c>
      <c r="Y49" s="41">
        <f t="shared" si="2"/>
        <v>-14554937</v>
      </c>
      <c r="Z49" s="42">
        <f>+IF(X49&lt;&gt;0,+(Y49/X49)*100,0)</f>
        <v>118.40429690280514</v>
      </c>
      <c r="AA49" s="39">
        <f>+AA33-AA48</f>
        <v>-12292575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-22189586</v>
      </c>
      <c r="D52" s="48">
        <f t="shared" si="3"/>
        <v>0</v>
      </c>
      <c r="E52" s="49">
        <f t="shared" si="3"/>
        <v>-7097130</v>
      </c>
      <c r="F52" s="50">
        <f t="shared" si="3"/>
        <v>-12292575</v>
      </c>
      <c r="G52" s="50">
        <f t="shared" si="3"/>
        <v>3028488</v>
      </c>
      <c r="H52" s="50">
        <f t="shared" si="3"/>
        <v>-5398834</v>
      </c>
      <c r="I52" s="50">
        <f t="shared" si="3"/>
        <v>-4224998</v>
      </c>
      <c r="J52" s="50">
        <f t="shared" si="3"/>
        <v>-6595344</v>
      </c>
      <c r="K52" s="50">
        <f t="shared" si="3"/>
        <v>-1734762</v>
      </c>
      <c r="L52" s="50">
        <f t="shared" si="3"/>
        <v>-2991970</v>
      </c>
      <c r="M52" s="50">
        <f t="shared" si="3"/>
        <v>-2225588</v>
      </c>
      <c r="N52" s="50">
        <f t="shared" si="3"/>
        <v>-6952320</v>
      </c>
      <c r="O52" s="50">
        <f t="shared" si="3"/>
        <v>366774</v>
      </c>
      <c r="P52" s="50">
        <f t="shared" si="3"/>
        <v>18434813</v>
      </c>
      <c r="Q52" s="50">
        <f t="shared" si="3"/>
        <v>744456</v>
      </c>
      <c r="R52" s="50">
        <f t="shared" si="3"/>
        <v>19546043</v>
      </c>
      <c r="S52" s="50">
        <f t="shared" si="3"/>
        <v>-9561342</v>
      </c>
      <c r="T52" s="50">
        <f t="shared" si="3"/>
        <v>-16489165</v>
      </c>
      <c r="U52" s="50">
        <f t="shared" si="3"/>
        <v>-6795384</v>
      </c>
      <c r="V52" s="50">
        <f t="shared" si="3"/>
        <v>-32845891</v>
      </c>
      <c r="W52" s="50">
        <f t="shared" si="3"/>
        <v>-26847512</v>
      </c>
      <c r="X52" s="50">
        <f t="shared" si="3"/>
        <v>-12292575</v>
      </c>
      <c r="Y52" s="50">
        <f t="shared" si="3"/>
        <v>-14554937</v>
      </c>
      <c r="Z52" s="51">
        <f>+IF(X52&lt;&gt;0,+(Y52/X52)*100,0)</f>
        <v>118.40429690280514</v>
      </c>
      <c r="AA52" s="48">
        <f>SUM(AA49:AA51)</f>
        <v>-12292575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-22189586</v>
      </c>
      <c r="D54" s="54">
        <f>+D52-D53</f>
        <v>0</v>
      </c>
      <c r="E54" s="55">
        <f t="shared" si="4"/>
        <v>-7097130</v>
      </c>
      <c r="F54" s="56">
        <f t="shared" si="4"/>
        <v>-12292575</v>
      </c>
      <c r="G54" s="56">
        <f t="shared" si="4"/>
        <v>3028488</v>
      </c>
      <c r="H54" s="56">
        <f t="shared" si="4"/>
        <v>-5398834</v>
      </c>
      <c r="I54" s="56">
        <f t="shared" si="4"/>
        <v>-4224998</v>
      </c>
      <c r="J54" s="56">
        <f t="shared" si="4"/>
        <v>-6595344</v>
      </c>
      <c r="K54" s="56">
        <f t="shared" si="4"/>
        <v>-1734762</v>
      </c>
      <c r="L54" s="56">
        <f t="shared" si="4"/>
        <v>-2991970</v>
      </c>
      <c r="M54" s="56">
        <f t="shared" si="4"/>
        <v>-2225588</v>
      </c>
      <c r="N54" s="56">
        <f t="shared" si="4"/>
        <v>-6952320</v>
      </c>
      <c r="O54" s="56">
        <f t="shared" si="4"/>
        <v>366774</v>
      </c>
      <c r="P54" s="56">
        <f t="shared" si="4"/>
        <v>18434813</v>
      </c>
      <c r="Q54" s="56">
        <f t="shared" si="4"/>
        <v>744456</v>
      </c>
      <c r="R54" s="56">
        <f t="shared" si="4"/>
        <v>19546043</v>
      </c>
      <c r="S54" s="56">
        <f t="shared" si="4"/>
        <v>-9561342</v>
      </c>
      <c r="T54" s="56">
        <f t="shared" si="4"/>
        <v>-16489165</v>
      </c>
      <c r="U54" s="56">
        <f t="shared" si="4"/>
        <v>-6795384</v>
      </c>
      <c r="V54" s="56">
        <f t="shared" si="4"/>
        <v>-32845891</v>
      </c>
      <c r="W54" s="56">
        <f t="shared" si="4"/>
        <v>-26847512</v>
      </c>
      <c r="X54" s="56">
        <f t="shared" si="4"/>
        <v>-12292575</v>
      </c>
      <c r="Y54" s="56">
        <f t="shared" si="4"/>
        <v>-14554937</v>
      </c>
      <c r="Z54" s="57">
        <f>+IF(X54&lt;&gt;0,+(Y54/X54)*100,0)</f>
        <v>118.40429690280514</v>
      </c>
      <c r="AA54" s="54">
        <f>+AA52-AA53</f>
        <v>-12292575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-22189586</v>
      </c>
      <c r="D57" s="48">
        <f>SUM(D54:D56)</f>
        <v>0</v>
      </c>
      <c r="E57" s="49">
        <f t="shared" si="5"/>
        <v>-7097130</v>
      </c>
      <c r="F57" s="50">
        <f t="shared" si="5"/>
        <v>-12292575</v>
      </c>
      <c r="G57" s="50">
        <f t="shared" si="5"/>
        <v>3028488</v>
      </c>
      <c r="H57" s="50">
        <f t="shared" si="5"/>
        <v>-5398834</v>
      </c>
      <c r="I57" s="50">
        <f t="shared" si="5"/>
        <v>-4224998</v>
      </c>
      <c r="J57" s="50">
        <f t="shared" si="5"/>
        <v>-6595344</v>
      </c>
      <c r="K57" s="50">
        <f t="shared" si="5"/>
        <v>-1734762</v>
      </c>
      <c r="L57" s="50">
        <f t="shared" si="5"/>
        <v>-2991970</v>
      </c>
      <c r="M57" s="50">
        <f t="shared" si="5"/>
        <v>-2225588</v>
      </c>
      <c r="N57" s="50">
        <f t="shared" si="5"/>
        <v>-6952320</v>
      </c>
      <c r="O57" s="50">
        <f t="shared" si="5"/>
        <v>366774</v>
      </c>
      <c r="P57" s="50">
        <f t="shared" si="5"/>
        <v>18434813</v>
      </c>
      <c r="Q57" s="50">
        <f t="shared" si="5"/>
        <v>744456</v>
      </c>
      <c r="R57" s="50">
        <f t="shared" si="5"/>
        <v>19546043</v>
      </c>
      <c r="S57" s="50">
        <f t="shared" si="5"/>
        <v>-9561342</v>
      </c>
      <c r="T57" s="50">
        <f t="shared" si="5"/>
        <v>-16489165</v>
      </c>
      <c r="U57" s="50">
        <f t="shared" si="5"/>
        <v>-6795384</v>
      </c>
      <c r="V57" s="50">
        <f t="shared" si="5"/>
        <v>-32845891</v>
      </c>
      <c r="W57" s="50">
        <f t="shared" si="5"/>
        <v>-26847512</v>
      </c>
      <c r="X57" s="50">
        <f t="shared" si="5"/>
        <v>-12292575</v>
      </c>
      <c r="Y57" s="50">
        <f t="shared" si="5"/>
        <v>-14554937</v>
      </c>
      <c r="Z57" s="51">
        <f>+IF(X57&lt;&gt;0,+(Y57/X57)*100,0)</f>
        <v>118.40429690280514</v>
      </c>
      <c r="AA57" s="48">
        <f>SUM(AA54:AA56)</f>
        <v>-12292575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-22189586</v>
      </c>
      <c r="D60" s="65">
        <f>SUM(D57:D59)</f>
        <v>0</v>
      </c>
      <c r="E60" s="66">
        <f t="shared" si="6"/>
        <v>-7097130</v>
      </c>
      <c r="F60" s="67">
        <f t="shared" si="6"/>
        <v>-12292575</v>
      </c>
      <c r="G60" s="67">
        <f t="shared" si="6"/>
        <v>3028488</v>
      </c>
      <c r="H60" s="67">
        <f t="shared" si="6"/>
        <v>-5398834</v>
      </c>
      <c r="I60" s="67">
        <f t="shared" si="6"/>
        <v>-4224998</v>
      </c>
      <c r="J60" s="67">
        <f t="shared" si="6"/>
        <v>-6595344</v>
      </c>
      <c r="K60" s="67">
        <f t="shared" si="6"/>
        <v>-1734762</v>
      </c>
      <c r="L60" s="67">
        <f t="shared" si="6"/>
        <v>-2991970</v>
      </c>
      <c r="M60" s="67">
        <f t="shared" si="6"/>
        <v>-2225588</v>
      </c>
      <c r="N60" s="67">
        <f t="shared" si="6"/>
        <v>-6952320</v>
      </c>
      <c r="O60" s="67">
        <f t="shared" si="6"/>
        <v>366774</v>
      </c>
      <c r="P60" s="67">
        <f t="shared" si="6"/>
        <v>18434813</v>
      </c>
      <c r="Q60" s="67">
        <f t="shared" si="6"/>
        <v>744456</v>
      </c>
      <c r="R60" s="67">
        <f t="shared" si="6"/>
        <v>19546043</v>
      </c>
      <c r="S60" s="67">
        <f t="shared" si="6"/>
        <v>-9561342</v>
      </c>
      <c r="T60" s="67">
        <f t="shared" si="6"/>
        <v>-16489165</v>
      </c>
      <c r="U60" s="67">
        <f t="shared" si="6"/>
        <v>-6795384</v>
      </c>
      <c r="V60" s="67">
        <f t="shared" si="6"/>
        <v>-32845891</v>
      </c>
      <c r="W60" s="67">
        <f t="shared" si="6"/>
        <v>-26847512</v>
      </c>
      <c r="X60" s="67">
        <f t="shared" si="6"/>
        <v>-12292575</v>
      </c>
      <c r="Y60" s="67">
        <f t="shared" si="6"/>
        <v>-14554937</v>
      </c>
      <c r="Z60" s="68">
        <f>+IF(X60&lt;&gt;0,+(Y60/X60)*100,0)</f>
        <v>118.40429690280514</v>
      </c>
      <c r="AA60" s="65">
        <f>SUM(AA57:AA59)</f>
        <v>-12292575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-783</v>
      </c>
      <c r="F6" s="22">
        <v>-783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-783</v>
      </c>
      <c r="Y6" s="22">
        <v>783</v>
      </c>
      <c r="Z6" s="23">
        <v>-100</v>
      </c>
      <c r="AA6" s="20">
        <v>-783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-56087</v>
      </c>
      <c r="D8" s="20"/>
      <c r="E8" s="21">
        <v>-89096</v>
      </c>
      <c r="F8" s="22">
        <v>-89096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-89096</v>
      </c>
      <c r="Y8" s="22">
        <v>89096</v>
      </c>
      <c r="Z8" s="23">
        <v>-100</v>
      </c>
      <c r="AA8" s="20">
        <v>-89096</v>
      </c>
    </row>
    <row r="9" spans="1:27" x14ac:dyDescent="0.25">
      <c r="A9" s="19" t="s">
        <v>37</v>
      </c>
      <c r="B9" s="15" t="s">
        <v>32</v>
      </c>
      <c r="C9" s="20">
        <v>153445797</v>
      </c>
      <c r="D9" s="20"/>
      <c r="E9" s="21">
        <v>145880134</v>
      </c>
      <c r="F9" s="22">
        <v>159207289</v>
      </c>
      <c r="G9" s="22"/>
      <c r="H9" s="22">
        <v>13605412</v>
      </c>
      <c r="I9" s="22">
        <v>13522754</v>
      </c>
      <c r="J9" s="22">
        <v>27128166</v>
      </c>
      <c r="K9" s="22">
        <v>26688426</v>
      </c>
      <c r="L9" s="22">
        <v>13280811</v>
      </c>
      <c r="M9" s="22">
        <v>12654118</v>
      </c>
      <c r="N9" s="22">
        <v>52623355</v>
      </c>
      <c r="O9" s="22">
        <v>12710781</v>
      </c>
      <c r="P9" s="22">
        <v>13976451</v>
      </c>
      <c r="Q9" s="22">
        <v>13737334</v>
      </c>
      <c r="R9" s="22">
        <v>40424566</v>
      </c>
      <c r="S9" s="22">
        <v>14674342</v>
      </c>
      <c r="T9" s="22">
        <v>13455862</v>
      </c>
      <c r="U9" s="22">
        <v>13059036</v>
      </c>
      <c r="V9" s="22">
        <v>41189240</v>
      </c>
      <c r="W9" s="22">
        <v>161365327</v>
      </c>
      <c r="X9" s="22">
        <v>159207289</v>
      </c>
      <c r="Y9" s="22">
        <v>2158038</v>
      </c>
      <c r="Z9" s="23">
        <v>1.3554894462149909</v>
      </c>
      <c r="AA9" s="20">
        <v>159207289</v>
      </c>
    </row>
    <row r="10" spans="1:27" x14ac:dyDescent="0.25">
      <c r="A10" s="19" t="s">
        <v>38</v>
      </c>
      <c r="B10" s="15" t="s">
        <v>32</v>
      </c>
      <c r="C10" s="20">
        <v>471977</v>
      </c>
      <c r="D10" s="20"/>
      <c r="E10" s="21">
        <v>14669</v>
      </c>
      <c r="F10" s="22">
        <v>14669</v>
      </c>
      <c r="G10" s="22"/>
      <c r="H10" s="22">
        <v>158300</v>
      </c>
      <c r="I10" s="22">
        <v>91916</v>
      </c>
      <c r="J10" s="22">
        <v>250216</v>
      </c>
      <c r="K10" s="22">
        <v>253737</v>
      </c>
      <c r="L10" s="22">
        <v>91453</v>
      </c>
      <c r="M10" s="22">
        <v>1824</v>
      </c>
      <c r="N10" s="22">
        <v>347014</v>
      </c>
      <c r="O10" s="22">
        <v>223453</v>
      </c>
      <c r="P10" s="22">
        <v>71918</v>
      </c>
      <c r="Q10" s="22">
        <v>172644</v>
      </c>
      <c r="R10" s="22">
        <v>468015</v>
      </c>
      <c r="S10" s="22">
        <v>122885</v>
      </c>
      <c r="T10" s="22">
        <v>-41860</v>
      </c>
      <c r="U10" s="22">
        <v>144524</v>
      </c>
      <c r="V10" s="22">
        <v>225549</v>
      </c>
      <c r="W10" s="22">
        <v>1290794</v>
      </c>
      <c r="X10" s="22">
        <v>14669</v>
      </c>
      <c r="Y10" s="22">
        <v>1276125</v>
      </c>
      <c r="Z10" s="23">
        <v>8699.468266412161</v>
      </c>
      <c r="AA10" s="20">
        <v>14669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-9009944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170355340</v>
      </c>
      <c r="D26" s="20"/>
      <c r="E26" s="21">
        <v>182877433</v>
      </c>
      <c r="F26" s="22">
        <v>182877433</v>
      </c>
      <c r="G26" s="22"/>
      <c r="H26" s="22"/>
      <c r="I26" s="22"/>
      <c r="J26" s="22"/>
      <c r="K26" s="22"/>
      <c r="L26" s="22"/>
      <c r="M26" s="22"/>
      <c r="N26" s="22"/>
      <c r="O26" s="22">
        <v>137158075</v>
      </c>
      <c r="P26" s="22"/>
      <c r="Q26" s="22">
        <v>-45719358</v>
      </c>
      <c r="R26" s="22">
        <v>91438717</v>
      </c>
      <c r="S26" s="22"/>
      <c r="T26" s="22"/>
      <c r="U26" s="22"/>
      <c r="V26" s="22"/>
      <c r="W26" s="22">
        <v>91438717</v>
      </c>
      <c r="X26" s="22">
        <v>182877433</v>
      </c>
      <c r="Y26" s="22">
        <v>-91438716</v>
      </c>
      <c r="Z26" s="23">
        <v>-49.999999726592833</v>
      </c>
      <c r="AA26" s="20">
        <v>182877433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315207083</v>
      </c>
      <c r="D33" s="29">
        <f t="shared" ref="D33:Y33" si="0">SUM(D6:D32)</f>
        <v>0</v>
      </c>
      <c r="E33" s="30">
        <f t="shared" si="0"/>
        <v>328682357</v>
      </c>
      <c r="F33" s="31">
        <f t="shared" si="0"/>
        <v>342009512</v>
      </c>
      <c r="G33" s="31">
        <f t="shared" si="0"/>
        <v>0</v>
      </c>
      <c r="H33" s="31">
        <f t="shared" si="0"/>
        <v>13763712</v>
      </c>
      <c r="I33" s="31">
        <f t="shared" si="0"/>
        <v>13614670</v>
      </c>
      <c r="J33" s="31">
        <f t="shared" si="0"/>
        <v>27378382</v>
      </c>
      <c r="K33" s="31">
        <f t="shared" si="0"/>
        <v>26942163</v>
      </c>
      <c r="L33" s="31">
        <f t="shared" si="0"/>
        <v>13372264</v>
      </c>
      <c r="M33" s="31">
        <f t="shared" si="0"/>
        <v>12655942</v>
      </c>
      <c r="N33" s="31">
        <f t="shared" si="0"/>
        <v>52970369</v>
      </c>
      <c r="O33" s="31">
        <f t="shared" si="0"/>
        <v>150092309</v>
      </c>
      <c r="P33" s="31">
        <f t="shared" si="0"/>
        <v>14048369</v>
      </c>
      <c r="Q33" s="31">
        <f t="shared" si="0"/>
        <v>-31809380</v>
      </c>
      <c r="R33" s="31">
        <f t="shared" si="0"/>
        <v>132331298</v>
      </c>
      <c r="S33" s="31">
        <f t="shared" si="0"/>
        <v>14797227</v>
      </c>
      <c r="T33" s="31">
        <f t="shared" si="0"/>
        <v>13414002</v>
      </c>
      <c r="U33" s="31">
        <f t="shared" si="0"/>
        <v>13203560</v>
      </c>
      <c r="V33" s="31">
        <f t="shared" si="0"/>
        <v>41414789</v>
      </c>
      <c r="W33" s="31">
        <f t="shared" si="0"/>
        <v>254094838</v>
      </c>
      <c r="X33" s="31">
        <f t="shared" si="0"/>
        <v>342009512</v>
      </c>
      <c r="Y33" s="31">
        <f t="shared" si="0"/>
        <v>-87914674</v>
      </c>
      <c r="Z33" s="32">
        <f>+IF(X33&lt;&gt;0,+(Y33/X33)*100,0)</f>
        <v>-25.705330090351403</v>
      </c>
      <c r="AA33" s="29">
        <f>SUM(AA6:AA32)</f>
        <v>342009512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51850936</v>
      </c>
      <c r="D35" s="20"/>
      <c r="E35" s="21">
        <v>56549225</v>
      </c>
      <c r="F35" s="22">
        <v>111702734</v>
      </c>
      <c r="G35" s="22"/>
      <c r="H35" s="22">
        <v>2941050</v>
      </c>
      <c r="I35" s="22">
        <v>3751554</v>
      </c>
      <c r="J35" s="22">
        <v>6692604</v>
      </c>
      <c r="K35" s="22">
        <v>73440281</v>
      </c>
      <c r="L35" s="22">
        <v>-58647197</v>
      </c>
      <c r="M35" s="22">
        <v>4560279</v>
      </c>
      <c r="N35" s="22">
        <v>19353363</v>
      </c>
      <c r="O35" s="22">
        <v>5081387</v>
      </c>
      <c r="P35" s="22">
        <v>9129023</v>
      </c>
      <c r="Q35" s="22">
        <v>9027906</v>
      </c>
      <c r="R35" s="22">
        <v>23238316</v>
      </c>
      <c r="S35" s="22">
        <v>9301694</v>
      </c>
      <c r="T35" s="22">
        <v>9893861</v>
      </c>
      <c r="U35" s="22">
        <v>67066423</v>
      </c>
      <c r="V35" s="22">
        <v>86261978</v>
      </c>
      <c r="W35" s="22">
        <v>135546261</v>
      </c>
      <c r="X35" s="22">
        <v>111702734</v>
      </c>
      <c r="Y35" s="22">
        <v>23843527</v>
      </c>
      <c r="Z35" s="23">
        <v>21.345517827701514</v>
      </c>
      <c r="AA35" s="20">
        <v>111702734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268171</v>
      </c>
      <c r="D38" s="20"/>
      <c r="E38" s="21">
        <v>141026</v>
      </c>
      <c r="F38" s="22">
        <v>201026</v>
      </c>
      <c r="G38" s="22"/>
      <c r="H38" s="22"/>
      <c r="I38" s="22"/>
      <c r="J38" s="22"/>
      <c r="K38" s="22">
        <v>70556</v>
      </c>
      <c r="L38" s="22"/>
      <c r="M38" s="22"/>
      <c r="N38" s="22">
        <v>70556</v>
      </c>
      <c r="O38" s="22">
        <v>16500</v>
      </c>
      <c r="P38" s="22"/>
      <c r="Q38" s="22"/>
      <c r="R38" s="22">
        <v>16500</v>
      </c>
      <c r="S38" s="22">
        <v>2396</v>
      </c>
      <c r="T38" s="22">
        <v>124369</v>
      </c>
      <c r="U38" s="22">
        <v>14850</v>
      </c>
      <c r="V38" s="22">
        <v>141615</v>
      </c>
      <c r="W38" s="22">
        <v>228671</v>
      </c>
      <c r="X38" s="22">
        <v>201026</v>
      </c>
      <c r="Y38" s="22">
        <v>27645</v>
      </c>
      <c r="Z38" s="23">
        <v>13.75195248375832</v>
      </c>
      <c r="AA38" s="20">
        <v>201026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14262034</v>
      </c>
      <c r="F39" s="22">
        <v>15594749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15594749</v>
      </c>
      <c r="Y39" s="22">
        <v>-15594749</v>
      </c>
      <c r="Z39" s="23">
        <v>-100</v>
      </c>
      <c r="AA39" s="20">
        <v>15594749</v>
      </c>
    </row>
    <row r="40" spans="1:27" x14ac:dyDescent="0.25">
      <c r="A40" s="19" t="s">
        <v>66</v>
      </c>
      <c r="B40" s="15" t="s">
        <v>32</v>
      </c>
      <c r="C40" s="20">
        <v>1073837</v>
      </c>
      <c r="D40" s="20"/>
      <c r="E40" s="21">
        <v>4548193</v>
      </c>
      <c r="F40" s="22">
        <v>4175193</v>
      </c>
      <c r="G40" s="22"/>
      <c r="H40" s="22"/>
      <c r="I40" s="22"/>
      <c r="J40" s="22"/>
      <c r="K40" s="22">
        <v>676255</v>
      </c>
      <c r="L40" s="22">
        <v>151408</v>
      </c>
      <c r="M40" s="22">
        <v>208607</v>
      </c>
      <c r="N40" s="22">
        <v>1036270</v>
      </c>
      <c r="O40" s="22">
        <v>201877</v>
      </c>
      <c r="P40" s="22">
        <v>242028</v>
      </c>
      <c r="Q40" s="22">
        <v>242028</v>
      </c>
      <c r="R40" s="22">
        <v>685933</v>
      </c>
      <c r="S40" s="22"/>
      <c r="T40" s="22"/>
      <c r="U40" s="22"/>
      <c r="V40" s="22"/>
      <c r="W40" s="22">
        <v>1722203</v>
      </c>
      <c r="X40" s="22">
        <v>4175193</v>
      </c>
      <c r="Y40" s="22">
        <v>-2452990</v>
      </c>
      <c r="Z40" s="23">
        <v>-58.75153555775745</v>
      </c>
      <c r="AA40" s="20">
        <v>4175193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39586549</v>
      </c>
      <c r="D42" s="20"/>
      <c r="E42" s="21">
        <v>43336512</v>
      </c>
      <c r="F42" s="22">
        <v>61690389</v>
      </c>
      <c r="G42" s="22"/>
      <c r="H42" s="22">
        <v>4403708</v>
      </c>
      <c r="I42" s="22">
        <v>4584874</v>
      </c>
      <c r="J42" s="22">
        <v>8988582</v>
      </c>
      <c r="K42" s="22">
        <v>8789075</v>
      </c>
      <c r="L42" s="22">
        <v>4702356</v>
      </c>
      <c r="M42" s="22">
        <v>4328949</v>
      </c>
      <c r="N42" s="22">
        <v>17820380</v>
      </c>
      <c r="O42" s="22">
        <v>5696837</v>
      </c>
      <c r="P42" s="22">
        <v>1498841</v>
      </c>
      <c r="Q42" s="22">
        <v>8527966</v>
      </c>
      <c r="R42" s="22">
        <v>15723644</v>
      </c>
      <c r="S42" s="22">
        <v>7090759</v>
      </c>
      <c r="T42" s="22">
        <v>-1192068</v>
      </c>
      <c r="U42" s="22">
        <v>9602601</v>
      </c>
      <c r="V42" s="22">
        <v>15501292</v>
      </c>
      <c r="W42" s="22">
        <v>58033898</v>
      </c>
      <c r="X42" s="22">
        <v>61690389</v>
      </c>
      <c r="Y42" s="22">
        <v>-3656491</v>
      </c>
      <c r="Z42" s="23">
        <v>-5.9271647646767152</v>
      </c>
      <c r="AA42" s="20">
        <v>61690389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13065335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25195057</v>
      </c>
      <c r="D45" s="20"/>
      <c r="E45" s="21">
        <v>7745352</v>
      </c>
      <c r="F45" s="22">
        <v>5907188</v>
      </c>
      <c r="G45" s="22"/>
      <c r="H45" s="22">
        <v>577785</v>
      </c>
      <c r="I45" s="22">
        <v>1341246</v>
      </c>
      <c r="J45" s="22">
        <v>1919031</v>
      </c>
      <c r="K45" s="22">
        <v>104167</v>
      </c>
      <c r="L45" s="22">
        <v>95966</v>
      </c>
      <c r="M45" s="22">
        <v>75334</v>
      </c>
      <c r="N45" s="22">
        <v>275467</v>
      </c>
      <c r="O45" s="22">
        <v>176529</v>
      </c>
      <c r="P45" s="22">
        <v>428439</v>
      </c>
      <c r="Q45" s="22">
        <v>86179</v>
      </c>
      <c r="R45" s="22">
        <v>691147</v>
      </c>
      <c r="S45" s="22">
        <v>60563</v>
      </c>
      <c r="T45" s="22">
        <v>201142</v>
      </c>
      <c r="U45" s="22">
        <v>2048936</v>
      </c>
      <c r="V45" s="22">
        <v>2310641</v>
      </c>
      <c r="W45" s="22">
        <v>5196286</v>
      </c>
      <c r="X45" s="22">
        <v>5907188</v>
      </c>
      <c r="Y45" s="22">
        <v>-710902</v>
      </c>
      <c r="Z45" s="23">
        <v>-12.034524718021503</v>
      </c>
      <c r="AA45" s="20">
        <v>5907188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131039885</v>
      </c>
      <c r="D48" s="29">
        <f t="shared" ref="D48:Y48" si="1">SUM(D35:D47)</f>
        <v>0</v>
      </c>
      <c r="E48" s="30">
        <f t="shared" si="1"/>
        <v>126582342</v>
      </c>
      <c r="F48" s="31">
        <f t="shared" si="1"/>
        <v>199271279</v>
      </c>
      <c r="G48" s="31">
        <f t="shared" si="1"/>
        <v>0</v>
      </c>
      <c r="H48" s="31">
        <f t="shared" si="1"/>
        <v>7922543</v>
      </c>
      <c r="I48" s="31">
        <f t="shared" si="1"/>
        <v>9677674</v>
      </c>
      <c r="J48" s="31">
        <f t="shared" si="1"/>
        <v>17600217</v>
      </c>
      <c r="K48" s="31">
        <f t="shared" si="1"/>
        <v>83080334</v>
      </c>
      <c r="L48" s="31">
        <f t="shared" si="1"/>
        <v>-53697467</v>
      </c>
      <c r="M48" s="31">
        <f t="shared" si="1"/>
        <v>9173169</v>
      </c>
      <c r="N48" s="31">
        <f t="shared" si="1"/>
        <v>38556036</v>
      </c>
      <c r="O48" s="31">
        <f t="shared" si="1"/>
        <v>11173130</v>
      </c>
      <c r="P48" s="31">
        <f t="shared" si="1"/>
        <v>11298331</v>
      </c>
      <c r="Q48" s="31">
        <f t="shared" si="1"/>
        <v>17884079</v>
      </c>
      <c r="R48" s="31">
        <f t="shared" si="1"/>
        <v>40355540</v>
      </c>
      <c r="S48" s="31">
        <f t="shared" si="1"/>
        <v>16455412</v>
      </c>
      <c r="T48" s="31">
        <f t="shared" si="1"/>
        <v>9027304</v>
      </c>
      <c r="U48" s="31">
        <f t="shared" si="1"/>
        <v>78732810</v>
      </c>
      <c r="V48" s="31">
        <f t="shared" si="1"/>
        <v>104215526</v>
      </c>
      <c r="W48" s="31">
        <f t="shared" si="1"/>
        <v>200727319</v>
      </c>
      <c r="X48" s="31">
        <f t="shared" si="1"/>
        <v>199271279</v>
      </c>
      <c r="Y48" s="31">
        <f t="shared" si="1"/>
        <v>1456040</v>
      </c>
      <c r="Z48" s="32">
        <f>+IF(X48&lt;&gt;0,+(Y48/X48)*100,0)</f>
        <v>0.73068231774635217</v>
      </c>
      <c r="AA48" s="29">
        <f>SUM(AA35:AA47)</f>
        <v>199271279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184167198</v>
      </c>
      <c r="D49" s="39">
        <f t="shared" si="2"/>
        <v>0</v>
      </c>
      <c r="E49" s="40">
        <f t="shared" si="2"/>
        <v>202100015</v>
      </c>
      <c r="F49" s="41">
        <f t="shared" si="2"/>
        <v>142738233</v>
      </c>
      <c r="G49" s="41">
        <f t="shared" si="2"/>
        <v>0</v>
      </c>
      <c r="H49" s="41">
        <f t="shared" si="2"/>
        <v>5841169</v>
      </c>
      <c r="I49" s="41">
        <f t="shared" si="2"/>
        <v>3936996</v>
      </c>
      <c r="J49" s="41">
        <f t="shared" si="2"/>
        <v>9778165</v>
      </c>
      <c r="K49" s="41">
        <f t="shared" si="2"/>
        <v>-56138171</v>
      </c>
      <c r="L49" s="41">
        <f t="shared" si="2"/>
        <v>67069731</v>
      </c>
      <c r="M49" s="41">
        <f t="shared" si="2"/>
        <v>3482773</v>
      </c>
      <c r="N49" s="41">
        <f t="shared" si="2"/>
        <v>14414333</v>
      </c>
      <c r="O49" s="41">
        <f t="shared" si="2"/>
        <v>138919179</v>
      </c>
      <c r="P49" s="41">
        <f t="shared" si="2"/>
        <v>2750038</v>
      </c>
      <c r="Q49" s="41">
        <f t="shared" si="2"/>
        <v>-49693459</v>
      </c>
      <c r="R49" s="41">
        <f t="shared" si="2"/>
        <v>91975758</v>
      </c>
      <c r="S49" s="41">
        <f t="shared" si="2"/>
        <v>-1658185</v>
      </c>
      <c r="T49" s="41">
        <f t="shared" si="2"/>
        <v>4386698</v>
      </c>
      <c r="U49" s="41">
        <f t="shared" si="2"/>
        <v>-65529250</v>
      </c>
      <c r="V49" s="41">
        <f t="shared" si="2"/>
        <v>-62800737</v>
      </c>
      <c r="W49" s="41">
        <f t="shared" si="2"/>
        <v>53367519</v>
      </c>
      <c r="X49" s="41">
        <f t="shared" si="2"/>
        <v>142738233</v>
      </c>
      <c r="Y49" s="41">
        <f t="shared" si="2"/>
        <v>-89370714</v>
      </c>
      <c r="Z49" s="42">
        <f>+IF(X49&lt;&gt;0,+(Y49/X49)*100,0)</f>
        <v>-62.611615768005201</v>
      </c>
      <c r="AA49" s="39">
        <f>+AA33-AA48</f>
        <v>142738233</v>
      </c>
    </row>
    <row r="50" spans="1:27" x14ac:dyDescent="0.25">
      <c r="A50" s="43" t="s">
        <v>75</v>
      </c>
      <c r="B50" s="15" t="s">
        <v>32</v>
      </c>
      <c r="C50" s="20">
        <v>13507395</v>
      </c>
      <c r="D50" s="20"/>
      <c r="E50" s="21">
        <v>35000000</v>
      </c>
      <c r="F50" s="22">
        <v>35000000</v>
      </c>
      <c r="G50" s="22"/>
      <c r="H50" s="22"/>
      <c r="I50" s="22">
        <v>4208535</v>
      </c>
      <c r="J50" s="22">
        <v>4208535</v>
      </c>
      <c r="K50" s="22">
        <v>2283584</v>
      </c>
      <c r="L50" s="22">
        <v>221213</v>
      </c>
      <c r="M50" s="22"/>
      <c r="N50" s="22">
        <v>2504797</v>
      </c>
      <c r="O50" s="22">
        <v>16008</v>
      </c>
      <c r="P50" s="22">
        <v>88934</v>
      </c>
      <c r="Q50" s="22"/>
      <c r="R50" s="22">
        <v>104942</v>
      </c>
      <c r="S50" s="22"/>
      <c r="T50" s="22"/>
      <c r="U50" s="22"/>
      <c r="V50" s="22"/>
      <c r="W50" s="22">
        <v>6818274</v>
      </c>
      <c r="X50" s="22">
        <v>35000000</v>
      </c>
      <c r="Y50" s="22">
        <v>-28181726</v>
      </c>
      <c r="Z50" s="23">
        <v>-80.519217142857144</v>
      </c>
      <c r="AA50" s="20">
        <v>35000000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197674593</v>
      </c>
      <c r="D52" s="48">
        <f t="shared" si="3"/>
        <v>0</v>
      </c>
      <c r="E52" s="49">
        <f t="shared" si="3"/>
        <v>237100015</v>
      </c>
      <c r="F52" s="50">
        <f t="shared" si="3"/>
        <v>177738233</v>
      </c>
      <c r="G52" s="50">
        <f t="shared" si="3"/>
        <v>0</v>
      </c>
      <c r="H52" s="50">
        <f t="shared" si="3"/>
        <v>5841169</v>
      </c>
      <c r="I52" s="50">
        <f t="shared" si="3"/>
        <v>8145531</v>
      </c>
      <c r="J52" s="50">
        <f t="shared" si="3"/>
        <v>13986700</v>
      </c>
      <c r="K52" s="50">
        <f t="shared" si="3"/>
        <v>-53854587</v>
      </c>
      <c r="L52" s="50">
        <f t="shared" si="3"/>
        <v>67290944</v>
      </c>
      <c r="M52" s="50">
        <f t="shared" si="3"/>
        <v>3482773</v>
      </c>
      <c r="N52" s="50">
        <f t="shared" si="3"/>
        <v>16919130</v>
      </c>
      <c r="O52" s="50">
        <f t="shared" si="3"/>
        <v>138935187</v>
      </c>
      <c r="P52" s="50">
        <f t="shared" si="3"/>
        <v>2838972</v>
      </c>
      <c r="Q52" s="50">
        <f t="shared" si="3"/>
        <v>-49693459</v>
      </c>
      <c r="R52" s="50">
        <f t="shared" si="3"/>
        <v>92080700</v>
      </c>
      <c r="S52" s="50">
        <f t="shared" si="3"/>
        <v>-1658185</v>
      </c>
      <c r="T52" s="50">
        <f t="shared" si="3"/>
        <v>4386698</v>
      </c>
      <c r="U52" s="50">
        <f t="shared" si="3"/>
        <v>-65529250</v>
      </c>
      <c r="V52" s="50">
        <f t="shared" si="3"/>
        <v>-62800737</v>
      </c>
      <c r="W52" s="50">
        <f t="shared" si="3"/>
        <v>60185793</v>
      </c>
      <c r="X52" s="50">
        <f t="shared" si="3"/>
        <v>177738233</v>
      </c>
      <c r="Y52" s="50">
        <f t="shared" si="3"/>
        <v>-117552440</v>
      </c>
      <c r="Z52" s="51">
        <f>+IF(X52&lt;&gt;0,+(Y52/X52)*100,0)</f>
        <v>-66.137959186305167</v>
      </c>
      <c r="AA52" s="48">
        <f>SUM(AA49:AA51)</f>
        <v>177738233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197674593</v>
      </c>
      <c r="D54" s="54">
        <f>+D52-D53</f>
        <v>0</v>
      </c>
      <c r="E54" s="55">
        <f t="shared" si="4"/>
        <v>237100015</v>
      </c>
      <c r="F54" s="56">
        <f t="shared" si="4"/>
        <v>177738233</v>
      </c>
      <c r="G54" s="56">
        <f t="shared" si="4"/>
        <v>0</v>
      </c>
      <c r="H54" s="56">
        <f t="shared" si="4"/>
        <v>5841169</v>
      </c>
      <c r="I54" s="56">
        <f t="shared" si="4"/>
        <v>8145531</v>
      </c>
      <c r="J54" s="56">
        <f t="shared" si="4"/>
        <v>13986700</v>
      </c>
      <c r="K54" s="56">
        <f t="shared" si="4"/>
        <v>-53854587</v>
      </c>
      <c r="L54" s="56">
        <f t="shared" si="4"/>
        <v>67290944</v>
      </c>
      <c r="M54" s="56">
        <f t="shared" si="4"/>
        <v>3482773</v>
      </c>
      <c r="N54" s="56">
        <f t="shared" si="4"/>
        <v>16919130</v>
      </c>
      <c r="O54" s="56">
        <f t="shared" si="4"/>
        <v>138935187</v>
      </c>
      <c r="P54" s="56">
        <f t="shared" si="4"/>
        <v>2838972</v>
      </c>
      <c r="Q54" s="56">
        <f t="shared" si="4"/>
        <v>-49693459</v>
      </c>
      <c r="R54" s="56">
        <f t="shared" si="4"/>
        <v>92080700</v>
      </c>
      <c r="S54" s="56">
        <f t="shared" si="4"/>
        <v>-1658185</v>
      </c>
      <c r="T54" s="56">
        <f t="shared" si="4"/>
        <v>4386698</v>
      </c>
      <c r="U54" s="56">
        <f t="shared" si="4"/>
        <v>-65529250</v>
      </c>
      <c r="V54" s="56">
        <f t="shared" si="4"/>
        <v>-62800737</v>
      </c>
      <c r="W54" s="56">
        <f t="shared" si="4"/>
        <v>60185793</v>
      </c>
      <c r="X54" s="56">
        <f t="shared" si="4"/>
        <v>177738233</v>
      </c>
      <c r="Y54" s="56">
        <f t="shared" si="4"/>
        <v>-117552440</v>
      </c>
      <c r="Z54" s="57">
        <f>+IF(X54&lt;&gt;0,+(Y54/X54)*100,0)</f>
        <v>-66.137959186305167</v>
      </c>
      <c r="AA54" s="54">
        <f>+AA52-AA53</f>
        <v>177738233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197674593</v>
      </c>
      <c r="D57" s="48">
        <f>SUM(D54:D56)</f>
        <v>0</v>
      </c>
      <c r="E57" s="49">
        <f t="shared" si="5"/>
        <v>237100015</v>
      </c>
      <c r="F57" s="50">
        <f t="shared" si="5"/>
        <v>177738233</v>
      </c>
      <c r="G57" s="50">
        <f t="shared" si="5"/>
        <v>0</v>
      </c>
      <c r="H57" s="50">
        <f t="shared" si="5"/>
        <v>5841169</v>
      </c>
      <c r="I57" s="50">
        <f t="shared" si="5"/>
        <v>8145531</v>
      </c>
      <c r="J57" s="50">
        <f t="shared" si="5"/>
        <v>13986700</v>
      </c>
      <c r="K57" s="50">
        <f t="shared" si="5"/>
        <v>-53854587</v>
      </c>
      <c r="L57" s="50">
        <f t="shared" si="5"/>
        <v>67290944</v>
      </c>
      <c r="M57" s="50">
        <f t="shared" si="5"/>
        <v>3482773</v>
      </c>
      <c r="N57" s="50">
        <f t="shared" si="5"/>
        <v>16919130</v>
      </c>
      <c r="O57" s="50">
        <f t="shared" si="5"/>
        <v>138935187</v>
      </c>
      <c r="P57" s="50">
        <f t="shared" si="5"/>
        <v>2838972</v>
      </c>
      <c r="Q57" s="50">
        <f t="shared" si="5"/>
        <v>-49693459</v>
      </c>
      <c r="R57" s="50">
        <f t="shared" si="5"/>
        <v>92080700</v>
      </c>
      <c r="S57" s="50">
        <f t="shared" si="5"/>
        <v>-1658185</v>
      </c>
      <c r="T57" s="50">
        <f t="shared" si="5"/>
        <v>4386698</v>
      </c>
      <c r="U57" s="50">
        <f t="shared" si="5"/>
        <v>-65529250</v>
      </c>
      <c r="V57" s="50">
        <f t="shared" si="5"/>
        <v>-62800737</v>
      </c>
      <c r="W57" s="50">
        <f t="shared" si="5"/>
        <v>60185793</v>
      </c>
      <c r="X57" s="50">
        <f t="shared" si="5"/>
        <v>177738233</v>
      </c>
      <c r="Y57" s="50">
        <f t="shared" si="5"/>
        <v>-117552440</v>
      </c>
      <c r="Z57" s="51">
        <f>+IF(X57&lt;&gt;0,+(Y57/X57)*100,0)</f>
        <v>-66.137959186305167</v>
      </c>
      <c r="AA57" s="48">
        <f>SUM(AA54:AA56)</f>
        <v>177738233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197674593</v>
      </c>
      <c r="D60" s="65">
        <f>SUM(D57:D59)</f>
        <v>0</v>
      </c>
      <c r="E60" s="66">
        <f t="shared" si="6"/>
        <v>237100015</v>
      </c>
      <c r="F60" s="67">
        <f t="shared" si="6"/>
        <v>177738233</v>
      </c>
      <c r="G60" s="67">
        <f t="shared" si="6"/>
        <v>0</v>
      </c>
      <c r="H60" s="67">
        <f t="shared" si="6"/>
        <v>5841169</v>
      </c>
      <c r="I60" s="67">
        <f t="shared" si="6"/>
        <v>8145531</v>
      </c>
      <c r="J60" s="67">
        <f t="shared" si="6"/>
        <v>13986700</v>
      </c>
      <c r="K60" s="67">
        <f t="shared" si="6"/>
        <v>-53854587</v>
      </c>
      <c r="L60" s="67">
        <f t="shared" si="6"/>
        <v>67290944</v>
      </c>
      <c r="M60" s="67">
        <f t="shared" si="6"/>
        <v>3482773</v>
      </c>
      <c r="N60" s="67">
        <f t="shared" si="6"/>
        <v>16919130</v>
      </c>
      <c r="O60" s="67">
        <f t="shared" si="6"/>
        <v>138935187</v>
      </c>
      <c r="P60" s="67">
        <f t="shared" si="6"/>
        <v>2838972</v>
      </c>
      <c r="Q60" s="67">
        <f t="shared" si="6"/>
        <v>-49693459</v>
      </c>
      <c r="R60" s="67">
        <f t="shared" si="6"/>
        <v>92080700</v>
      </c>
      <c r="S60" s="67">
        <f t="shared" si="6"/>
        <v>-1658185</v>
      </c>
      <c r="T60" s="67">
        <f t="shared" si="6"/>
        <v>4386698</v>
      </c>
      <c r="U60" s="67">
        <f t="shared" si="6"/>
        <v>-65529250</v>
      </c>
      <c r="V60" s="67">
        <f t="shared" si="6"/>
        <v>-62800737</v>
      </c>
      <c r="W60" s="67">
        <f t="shared" si="6"/>
        <v>60185793</v>
      </c>
      <c r="X60" s="67">
        <f t="shared" si="6"/>
        <v>177738233</v>
      </c>
      <c r="Y60" s="67">
        <f t="shared" si="6"/>
        <v>-117552440</v>
      </c>
      <c r="Z60" s="68">
        <f>+IF(X60&lt;&gt;0,+(Y60/X60)*100,0)</f>
        <v>-66.137959186305167</v>
      </c>
      <c r="AA60" s="65">
        <f>SUM(AA57:AA59)</f>
        <v>177738233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32960304</v>
      </c>
      <c r="D9" s="20"/>
      <c r="E9" s="21">
        <v>97546099</v>
      </c>
      <c r="F9" s="22">
        <v>1782810</v>
      </c>
      <c r="G9" s="22">
        <v>150269</v>
      </c>
      <c r="H9" s="22">
        <v>90510</v>
      </c>
      <c r="I9" s="22">
        <v>129931</v>
      </c>
      <c r="J9" s="22">
        <v>370710</v>
      </c>
      <c r="K9" s="22">
        <v>111959</v>
      </c>
      <c r="L9" s="22">
        <v>81671</v>
      </c>
      <c r="M9" s="22">
        <v>146538</v>
      </c>
      <c r="N9" s="22">
        <v>340168</v>
      </c>
      <c r="O9" s="22">
        <v>-592442</v>
      </c>
      <c r="P9" s="22">
        <v>25179</v>
      </c>
      <c r="Q9" s="22">
        <v>35559</v>
      </c>
      <c r="R9" s="22">
        <v>-531704</v>
      </c>
      <c r="S9" s="22">
        <v>6642</v>
      </c>
      <c r="T9" s="22">
        <v>5991</v>
      </c>
      <c r="U9" s="22">
        <v>22401</v>
      </c>
      <c r="V9" s="22">
        <v>35034</v>
      </c>
      <c r="W9" s="22">
        <v>214208</v>
      </c>
      <c r="X9" s="22">
        <v>1782810</v>
      </c>
      <c r="Y9" s="22">
        <v>-1568602</v>
      </c>
      <c r="Z9" s="23">
        <v>-87.984810495790356</v>
      </c>
      <c r="AA9" s="20">
        <v>1782810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>
        <v>7941961</v>
      </c>
      <c r="P13" s="22">
        <v>1992500</v>
      </c>
      <c r="Q13" s="22">
        <v>1982192</v>
      </c>
      <c r="R13" s="22">
        <v>11916653</v>
      </c>
      <c r="S13" s="22">
        <v>2013509</v>
      </c>
      <c r="T13" s="22">
        <v>2086610</v>
      </c>
      <c r="U13" s="22">
        <v>2092504</v>
      </c>
      <c r="V13" s="22">
        <v>6192623</v>
      </c>
      <c r="W13" s="22">
        <v>18109276</v>
      </c>
      <c r="X13" s="22"/>
      <c r="Y13" s="22">
        <v>18109276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49900</v>
      </c>
      <c r="D20" s="20"/>
      <c r="E20" s="21">
        <v>6026</v>
      </c>
      <c r="F20" s="22">
        <v>15239</v>
      </c>
      <c r="G20" s="22">
        <v>796</v>
      </c>
      <c r="H20" s="22">
        <v>1330</v>
      </c>
      <c r="I20" s="22">
        <v>797</v>
      </c>
      <c r="J20" s="22">
        <v>2923</v>
      </c>
      <c r="K20" s="22">
        <v>1415</v>
      </c>
      <c r="L20" s="22">
        <v>1073</v>
      </c>
      <c r="M20" s="22">
        <v>1500</v>
      </c>
      <c r="N20" s="22">
        <v>3988</v>
      </c>
      <c r="O20" s="22">
        <v>886</v>
      </c>
      <c r="P20" s="22">
        <v>1062</v>
      </c>
      <c r="Q20" s="22">
        <v>1592</v>
      </c>
      <c r="R20" s="22">
        <v>3540</v>
      </c>
      <c r="S20" s="22">
        <v>443</v>
      </c>
      <c r="T20" s="22">
        <v>1417</v>
      </c>
      <c r="U20" s="22">
        <v>884</v>
      </c>
      <c r="V20" s="22">
        <v>2744</v>
      </c>
      <c r="W20" s="22">
        <v>13195</v>
      </c>
      <c r="X20" s="22">
        <v>15239</v>
      </c>
      <c r="Y20" s="22">
        <v>-2044</v>
      </c>
      <c r="Z20" s="18">
        <v>-13.412953605879652</v>
      </c>
      <c r="AA20" s="20">
        <v>15239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33010204</v>
      </c>
      <c r="D33" s="29">
        <f t="shared" ref="D33:Y33" si="0">SUM(D6:D32)</f>
        <v>0</v>
      </c>
      <c r="E33" s="30">
        <f t="shared" si="0"/>
        <v>97552125</v>
      </c>
      <c r="F33" s="31">
        <f t="shared" si="0"/>
        <v>1798049</v>
      </c>
      <c r="G33" s="31">
        <f t="shared" si="0"/>
        <v>151065</v>
      </c>
      <c r="H33" s="31">
        <f t="shared" si="0"/>
        <v>91840</v>
      </c>
      <c r="I33" s="31">
        <f t="shared" si="0"/>
        <v>130728</v>
      </c>
      <c r="J33" s="31">
        <f t="shared" si="0"/>
        <v>373633</v>
      </c>
      <c r="K33" s="31">
        <f t="shared" si="0"/>
        <v>113374</v>
      </c>
      <c r="L33" s="31">
        <f t="shared" si="0"/>
        <v>82744</v>
      </c>
      <c r="M33" s="31">
        <f t="shared" si="0"/>
        <v>148038</v>
      </c>
      <c r="N33" s="31">
        <f t="shared" si="0"/>
        <v>344156</v>
      </c>
      <c r="O33" s="31">
        <f t="shared" si="0"/>
        <v>7350405</v>
      </c>
      <c r="P33" s="31">
        <f t="shared" si="0"/>
        <v>2018741</v>
      </c>
      <c r="Q33" s="31">
        <f t="shared" si="0"/>
        <v>2019343</v>
      </c>
      <c r="R33" s="31">
        <f t="shared" si="0"/>
        <v>11388489</v>
      </c>
      <c r="S33" s="31">
        <f t="shared" si="0"/>
        <v>2020594</v>
      </c>
      <c r="T33" s="31">
        <f t="shared" si="0"/>
        <v>2094018</v>
      </c>
      <c r="U33" s="31">
        <f t="shared" si="0"/>
        <v>2115789</v>
      </c>
      <c r="V33" s="31">
        <f t="shared" si="0"/>
        <v>6230401</v>
      </c>
      <c r="W33" s="31">
        <f t="shared" si="0"/>
        <v>18336679</v>
      </c>
      <c r="X33" s="31">
        <f t="shared" si="0"/>
        <v>1798049</v>
      </c>
      <c r="Y33" s="31">
        <f t="shared" si="0"/>
        <v>16538630</v>
      </c>
      <c r="Z33" s="32">
        <f>+IF(X33&lt;&gt;0,+(Y33/X33)*100,0)</f>
        <v>919.80974934498454</v>
      </c>
      <c r="AA33" s="29">
        <f>SUM(AA6:AA32)</f>
        <v>1798049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39650930</v>
      </c>
      <c r="D35" s="20"/>
      <c r="E35" s="21">
        <v>43947500</v>
      </c>
      <c r="F35" s="22">
        <v>41223553</v>
      </c>
      <c r="G35" s="22"/>
      <c r="H35" s="22"/>
      <c r="I35" s="22">
        <v>10915850</v>
      </c>
      <c r="J35" s="22">
        <v>10915850</v>
      </c>
      <c r="K35" s="22">
        <v>3092011</v>
      </c>
      <c r="L35" s="22"/>
      <c r="M35" s="22">
        <v>3739700</v>
      </c>
      <c r="N35" s="22">
        <v>6831711</v>
      </c>
      <c r="O35" s="22">
        <v>6206845</v>
      </c>
      <c r="P35" s="22">
        <v>445800</v>
      </c>
      <c r="Q35" s="22">
        <v>2632875</v>
      </c>
      <c r="R35" s="22">
        <v>9285520</v>
      </c>
      <c r="S35" s="22">
        <v>3031326</v>
      </c>
      <c r="T35" s="22">
        <v>3134497</v>
      </c>
      <c r="U35" s="22">
        <v>2851111</v>
      </c>
      <c r="V35" s="22">
        <v>9016934</v>
      </c>
      <c r="W35" s="22">
        <v>36050015</v>
      </c>
      <c r="X35" s="22">
        <v>41223553</v>
      </c>
      <c r="Y35" s="22">
        <v>-5173538</v>
      </c>
      <c r="Z35" s="23">
        <v>-12.549956574582497</v>
      </c>
      <c r="AA35" s="20">
        <v>41223553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496742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-1076978</v>
      </c>
      <c r="D39" s="20"/>
      <c r="E39" s="21">
        <v>78329453</v>
      </c>
      <c r="F39" s="22">
        <v>20192570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20192570</v>
      </c>
      <c r="Y39" s="22">
        <v>-20192570</v>
      </c>
      <c r="Z39" s="23">
        <v>-100</v>
      </c>
      <c r="AA39" s="20">
        <v>20192570</v>
      </c>
    </row>
    <row r="40" spans="1:27" x14ac:dyDescent="0.25">
      <c r="A40" s="19" t="s">
        <v>66</v>
      </c>
      <c r="B40" s="15" t="s">
        <v>32</v>
      </c>
      <c r="C40" s="20">
        <v>1671949</v>
      </c>
      <c r="D40" s="20"/>
      <c r="E40" s="21">
        <v>700500</v>
      </c>
      <c r="F40" s="22">
        <v>379553</v>
      </c>
      <c r="G40" s="22"/>
      <c r="H40" s="22"/>
      <c r="I40" s="22"/>
      <c r="J40" s="22"/>
      <c r="K40" s="22"/>
      <c r="L40" s="22"/>
      <c r="M40" s="22"/>
      <c r="N40" s="22"/>
      <c r="O40" s="22">
        <v>377490</v>
      </c>
      <c r="P40" s="22"/>
      <c r="Q40" s="22"/>
      <c r="R40" s="22">
        <v>377490</v>
      </c>
      <c r="S40" s="22"/>
      <c r="T40" s="22"/>
      <c r="U40" s="22"/>
      <c r="V40" s="22"/>
      <c r="W40" s="22">
        <v>377490</v>
      </c>
      <c r="X40" s="22">
        <v>379553</v>
      </c>
      <c r="Y40" s="22">
        <v>-2063</v>
      </c>
      <c r="Z40" s="23">
        <v>-0.54353410459145368</v>
      </c>
      <c r="AA40" s="20">
        <v>379553</v>
      </c>
    </row>
    <row r="41" spans="1:27" x14ac:dyDescent="0.25">
      <c r="A41" s="19" t="s">
        <v>40</v>
      </c>
      <c r="B41" s="15" t="s">
        <v>32</v>
      </c>
      <c r="C41" s="20">
        <v>725283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4652452</v>
      </c>
      <c r="D42" s="20"/>
      <c r="E42" s="21">
        <v>3350000</v>
      </c>
      <c r="F42" s="22">
        <v>5308765</v>
      </c>
      <c r="G42" s="22"/>
      <c r="H42" s="22"/>
      <c r="I42" s="22"/>
      <c r="J42" s="22"/>
      <c r="K42" s="22"/>
      <c r="L42" s="22">
        <v>396313</v>
      </c>
      <c r="M42" s="22">
        <v>1238922</v>
      </c>
      <c r="N42" s="22">
        <v>1635235</v>
      </c>
      <c r="O42" s="22">
        <v>18635495</v>
      </c>
      <c r="P42" s="22">
        <v>3438239</v>
      </c>
      <c r="Q42" s="22">
        <v>3604852</v>
      </c>
      <c r="R42" s="22">
        <v>25678586</v>
      </c>
      <c r="S42" s="22">
        <v>2112065</v>
      </c>
      <c r="T42" s="22">
        <v>3961889</v>
      </c>
      <c r="U42" s="22">
        <v>5491817</v>
      </c>
      <c r="V42" s="22">
        <v>11565771</v>
      </c>
      <c r="W42" s="22">
        <v>38879592</v>
      </c>
      <c r="X42" s="22">
        <v>5308765</v>
      </c>
      <c r="Y42" s="22">
        <v>33570827</v>
      </c>
      <c r="Z42" s="23">
        <v>632.36603993584197</v>
      </c>
      <c r="AA42" s="20">
        <v>5308765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273802</v>
      </c>
      <c r="D45" s="20"/>
      <c r="E45" s="21">
        <v>6662604</v>
      </c>
      <c r="F45" s="22">
        <v>885048</v>
      </c>
      <c r="G45" s="22"/>
      <c r="H45" s="22"/>
      <c r="I45" s="22">
        <v>153580</v>
      </c>
      <c r="J45" s="22">
        <v>153580</v>
      </c>
      <c r="K45" s="22">
        <v>99838</v>
      </c>
      <c r="L45" s="22">
        <v>83600</v>
      </c>
      <c r="M45" s="22">
        <v>67478</v>
      </c>
      <c r="N45" s="22">
        <v>250916</v>
      </c>
      <c r="O45" s="22">
        <v>164030</v>
      </c>
      <c r="P45" s="22">
        <v>887</v>
      </c>
      <c r="Q45" s="22">
        <v>21555</v>
      </c>
      <c r="R45" s="22">
        <v>186472</v>
      </c>
      <c r="S45" s="22">
        <v>55196</v>
      </c>
      <c r="T45" s="22">
        <v>26462</v>
      </c>
      <c r="U45" s="22">
        <v>112292</v>
      </c>
      <c r="V45" s="22">
        <v>193950</v>
      </c>
      <c r="W45" s="22">
        <v>784918</v>
      </c>
      <c r="X45" s="22">
        <v>885048</v>
      </c>
      <c r="Y45" s="22">
        <v>-100130</v>
      </c>
      <c r="Z45" s="23">
        <v>-11.313510679646752</v>
      </c>
      <c r="AA45" s="20">
        <v>885048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46394180</v>
      </c>
      <c r="D48" s="29">
        <f t="shared" ref="D48:Y48" si="1">SUM(D35:D47)</f>
        <v>0</v>
      </c>
      <c r="E48" s="30">
        <f t="shared" si="1"/>
        <v>132990057</v>
      </c>
      <c r="F48" s="31">
        <f t="shared" si="1"/>
        <v>67989489</v>
      </c>
      <c r="G48" s="31">
        <f t="shared" si="1"/>
        <v>0</v>
      </c>
      <c r="H48" s="31">
        <f t="shared" si="1"/>
        <v>0</v>
      </c>
      <c r="I48" s="31">
        <f t="shared" si="1"/>
        <v>11069430</v>
      </c>
      <c r="J48" s="31">
        <f t="shared" si="1"/>
        <v>11069430</v>
      </c>
      <c r="K48" s="31">
        <f t="shared" si="1"/>
        <v>3191849</v>
      </c>
      <c r="L48" s="31">
        <f t="shared" si="1"/>
        <v>479913</v>
      </c>
      <c r="M48" s="31">
        <f t="shared" si="1"/>
        <v>5046100</v>
      </c>
      <c r="N48" s="31">
        <f t="shared" si="1"/>
        <v>8717862</v>
      </c>
      <c r="O48" s="31">
        <f t="shared" si="1"/>
        <v>25383860</v>
      </c>
      <c r="P48" s="31">
        <f t="shared" si="1"/>
        <v>3884926</v>
      </c>
      <c r="Q48" s="31">
        <f t="shared" si="1"/>
        <v>6259282</v>
      </c>
      <c r="R48" s="31">
        <f t="shared" si="1"/>
        <v>35528068</v>
      </c>
      <c r="S48" s="31">
        <f t="shared" si="1"/>
        <v>5198587</v>
      </c>
      <c r="T48" s="31">
        <f t="shared" si="1"/>
        <v>7122848</v>
      </c>
      <c r="U48" s="31">
        <f t="shared" si="1"/>
        <v>8455220</v>
      </c>
      <c r="V48" s="31">
        <f t="shared" si="1"/>
        <v>20776655</v>
      </c>
      <c r="W48" s="31">
        <f t="shared" si="1"/>
        <v>76092015</v>
      </c>
      <c r="X48" s="31">
        <f t="shared" si="1"/>
        <v>67989489</v>
      </c>
      <c r="Y48" s="31">
        <f t="shared" si="1"/>
        <v>8102526</v>
      </c>
      <c r="Z48" s="32">
        <f>+IF(X48&lt;&gt;0,+(Y48/X48)*100,0)</f>
        <v>11.917321514212292</v>
      </c>
      <c r="AA48" s="29">
        <f>SUM(AA35:AA47)</f>
        <v>67989489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-13383976</v>
      </c>
      <c r="D49" s="39">
        <f t="shared" si="2"/>
        <v>0</v>
      </c>
      <c r="E49" s="40">
        <f t="shared" si="2"/>
        <v>-35437932</v>
      </c>
      <c r="F49" s="41">
        <f t="shared" si="2"/>
        <v>-66191440</v>
      </c>
      <c r="G49" s="41">
        <f t="shared" si="2"/>
        <v>151065</v>
      </c>
      <c r="H49" s="41">
        <f t="shared" si="2"/>
        <v>91840</v>
      </c>
      <c r="I49" s="41">
        <f t="shared" si="2"/>
        <v>-10938702</v>
      </c>
      <c r="J49" s="41">
        <f t="shared" si="2"/>
        <v>-10695797</v>
      </c>
      <c r="K49" s="41">
        <f t="shared" si="2"/>
        <v>-3078475</v>
      </c>
      <c r="L49" s="41">
        <f t="shared" si="2"/>
        <v>-397169</v>
      </c>
      <c r="M49" s="41">
        <f t="shared" si="2"/>
        <v>-4898062</v>
      </c>
      <c r="N49" s="41">
        <f t="shared" si="2"/>
        <v>-8373706</v>
      </c>
      <c r="O49" s="41">
        <f t="shared" si="2"/>
        <v>-18033455</v>
      </c>
      <c r="P49" s="41">
        <f t="shared" si="2"/>
        <v>-1866185</v>
      </c>
      <c r="Q49" s="41">
        <f t="shared" si="2"/>
        <v>-4239939</v>
      </c>
      <c r="R49" s="41">
        <f t="shared" si="2"/>
        <v>-24139579</v>
      </c>
      <c r="S49" s="41">
        <f t="shared" si="2"/>
        <v>-3177993</v>
      </c>
      <c r="T49" s="41">
        <f t="shared" si="2"/>
        <v>-5028830</v>
      </c>
      <c r="U49" s="41">
        <f t="shared" si="2"/>
        <v>-6339431</v>
      </c>
      <c r="V49" s="41">
        <f t="shared" si="2"/>
        <v>-14546254</v>
      </c>
      <c r="W49" s="41">
        <f t="shared" si="2"/>
        <v>-57755336</v>
      </c>
      <c r="X49" s="41">
        <f t="shared" si="2"/>
        <v>-66191440</v>
      </c>
      <c r="Y49" s="41">
        <f t="shared" si="2"/>
        <v>8436104</v>
      </c>
      <c r="Z49" s="42">
        <f>+IF(X49&lt;&gt;0,+(Y49/X49)*100,0)</f>
        <v>-12.7450075115453</v>
      </c>
      <c r="AA49" s="39">
        <f>+AA33-AA48</f>
        <v>-66191440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-13383976</v>
      </c>
      <c r="D52" s="48">
        <f t="shared" si="3"/>
        <v>0</v>
      </c>
      <c r="E52" s="49">
        <f t="shared" si="3"/>
        <v>-35437932</v>
      </c>
      <c r="F52" s="50">
        <f t="shared" si="3"/>
        <v>-66191440</v>
      </c>
      <c r="G52" s="50">
        <f t="shared" si="3"/>
        <v>151065</v>
      </c>
      <c r="H52" s="50">
        <f t="shared" si="3"/>
        <v>91840</v>
      </c>
      <c r="I52" s="50">
        <f t="shared" si="3"/>
        <v>-10938702</v>
      </c>
      <c r="J52" s="50">
        <f t="shared" si="3"/>
        <v>-10695797</v>
      </c>
      <c r="K52" s="50">
        <f t="shared" si="3"/>
        <v>-3078475</v>
      </c>
      <c r="L52" s="50">
        <f t="shared" si="3"/>
        <v>-397169</v>
      </c>
      <c r="M52" s="50">
        <f t="shared" si="3"/>
        <v>-4898062</v>
      </c>
      <c r="N52" s="50">
        <f t="shared" si="3"/>
        <v>-8373706</v>
      </c>
      <c r="O52" s="50">
        <f t="shared" si="3"/>
        <v>-18033455</v>
      </c>
      <c r="P52" s="50">
        <f t="shared" si="3"/>
        <v>-1866185</v>
      </c>
      <c r="Q52" s="50">
        <f t="shared" si="3"/>
        <v>-4239939</v>
      </c>
      <c r="R52" s="50">
        <f t="shared" si="3"/>
        <v>-24139579</v>
      </c>
      <c r="S52" s="50">
        <f t="shared" si="3"/>
        <v>-3177993</v>
      </c>
      <c r="T52" s="50">
        <f t="shared" si="3"/>
        <v>-5028830</v>
      </c>
      <c r="U52" s="50">
        <f t="shared" si="3"/>
        <v>-6339431</v>
      </c>
      <c r="V52" s="50">
        <f t="shared" si="3"/>
        <v>-14546254</v>
      </c>
      <c r="W52" s="50">
        <f t="shared" si="3"/>
        <v>-57755336</v>
      </c>
      <c r="X52" s="50">
        <f t="shared" si="3"/>
        <v>-66191440</v>
      </c>
      <c r="Y52" s="50">
        <f t="shared" si="3"/>
        <v>8436104</v>
      </c>
      <c r="Z52" s="51">
        <f>+IF(X52&lt;&gt;0,+(Y52/X52)*100,0)</f>
        <v>-12.7450075115453</v>
      </c>
      <c r="AA52" s="48">
        <f>SUM(AA49:AA51)</f>
        <v>-66191440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-13383976</v>
      </c>
      <c r="D54" s="54">
        <f>+D52-D53</f>
        <v>0</v>
      </c>
      <c r="E54" s="55">
        <f t="shared" si="4"/>
        <v>-35437932</v>
      </c>
      <c r="F54" s="56">
        <f t="shared" si="4"/>
        <v>-66191440</v>
      </c>
      <c r="G54" s="56">
        <f t="shared" si="4"/>
        <v>151065</v>
      </c>
      <c r="H54" s="56">
        <f t="shared" si="4"/>
        <v>91840</v>
      </c>
      <c r="I54" s="56">
        <f t="shared" si="4"/>
        <v>-10938702</v>
      </c>
      <c r="J54" s="56">
        <f t="shared" si="4"/>
        <v>-10695797</v>
      </c>
      <c r="K54" s="56">
        <f t="shared" si="4"/>
        <v>-3078475</v>
      </c>
      <c r="L54" s="56">
        <f t="shared" si="4"/>
        <v>-397169</v>
      </c>
      <c r="M54" s="56">
        <f t="shared" si="4"/>
        <v>-4898062</v>
      </c>
      <c r="N54" s="56">
        <f t="shared" si="4"/>
        <v>-8373706</v>
      </c>
      <c r="O54" s="56">
        <f t="shared" si="4"/>
        <v>-18033455</v>
      </c>
      <c r="P54" s="56">
        <f t="shared" si="4"/>
        <v>-1866185</v>
      </c>
      <c r="Q54" s="56">
        <f t="shared" si="4"/>
        <v>-4239939</v>
      </c>
      <c r="R54" s="56">
        <f t="shared" si="4"/>
        <v>-24139579</v>
      </c>
      <c r="S54" s="56">
        <f t="shared" si="4"/>
        <v>-3177993</v>
      </c>
      <c r="T54" s="56">
        <f t="shared" si="4"/>
        <v>-5028830</v>
      </c>
      <c r="U54" s="56">
        <f t="shared" si="4"/>
        <v>-6339431</v>
      </c>
      <c r="V54" s="56">
        <f t="shared" si="4"/>
        <v>-14546254</v>
      </c>
      <c r="W54" s="56">
        <f t="shared" si="4"/>
        <v>-57755336</v>
      </c>
      <c r="X54" s="56">
        <f t="shared" si="4"/>
        <v>-66191440</v>
      </c>
      <c r="Y54" s="56">
        <f t="shared" si="4"/>
        <v>8436104</v>
      </c>
      <c r="Z54" s="57">
        <f>+IF(X54&lt;&gt;0,+(Y54/X54)*100,0)</f>
        <v>-12.7450075115453</v>
      </c>
      <c r="AA54" s="54">
        <f>+AA52-AA53</f>
        <v>-66191440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-13383976</v>
      </c>
      <c r="D57" s="48">
        <f>SUM(D54:D56)</f>
        <v>0</v>
      </c>
      <c r="E57" s="49">
        <f t="shared" si="5"/>
        <v>-35437932</v>
      </c>
      <c r="F57" s="50">
        <f t="shared" si="5"/>
        <v>-66191440</v>
      </c>
      <c r="G57" s="50">
        <f t="shared" si="5"/>
        <v>151065</v>
      </c>
      <c r="H57" s="50">
        <f t="shared" si="5"/>
        <v>91840</v>
      </c>
      <c r="I57" s="50">
        <f t="shared" si="5"/>
        <v>-10938702</v>
      </c>
      <c r="J57" s="50">
        <f t="shared" si="5"/>
        <v>-10695797</v>
      </c>
      <c r="K57" s="50">
        <f t="shared" si="5"/>
        <v>-3078475</v>
      </c>
      <c r="L57" s="50">
        <f t="shared" si="5"/>
        <v>-397169</v>
      </c>
      <c r="M57" s="50">
        <f t="shared" si="5"/>
        <v>-4898062</v>
      </c>
      <c r="N57" s="50">
        <f t="shared" si="5"/>
        <v>-8373706</v>
      </c>
      <c r="O57" s="50">
        <f t="shared" si="5"/>
        <v>-18033455</v>
      </c>
      <c r="P57" s="50">
        <f t="shared" si="5"/>
        <v>-1866185</v>
      </c>
      <c r="Q57" s="50">
        <f t="shared" si="5"/>
        <v>-4239939</v>
      </c>
      <c r="R57" s="50">
        <f t="shared" si="5"/>
        <v>-24139579</v>
      </c>
      <c r="S57" s="50">
        <f t="shared" si="5"/>
        <v>-3177993</v>
      </c>
      <c r="T57" s="50">
        <f t="shared" si="5"/>
        <v>-5028830</v>
      </c>
      <c r="U57" s="50">
        <f t="shared" si="5"/>
        <v>-6339431</v>
      </c>
      <c r="V57" s="50">
        <f t="shared" si="5"/>
        <v>-14546254</v>
      </c>
      <c r="W57" s="50">
        <f t="shared" si="5"/>
        <v>-57755336</v>
      </c>
      <c r="X57" s="50">
        <f t="shared" si="5"/>
        <v>-66191440</v>
      </c>
      <c r="Y57" s="50">
        <f t="shared" si="5"/>
        <v>8436104</v>
      </c>
      <c r="Z57" s="51">
        <f>+IF(X57&lt;&gt;0,+(Y57/X57)*100,0)</f>
        <v>-12.7450075115453</v>
      </c>
      <c r="AA57" s="48">
        <f>SUM(AA54:AA56)</f>
        <v>-66191440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-13383976</v>
      </c>
      <c r="D60" s="65">
        <f>SUM(D57:D59)</f>
        <v>0</v>
      </c>
      <c r="E60" s="66">
        <f t="shared" si="6"/>
        <v>-35437932</v>
      </c>
      <c r="F60" s="67">
        <f t="shared" si="6"/>
        <v>-66191440</v>
      </c>
      <c r="G60" s="67">
        <f t="shared" si="6"/>
        <v>151065</v>
      </c>
      <c r="H60" s="67">
        <f t="shared" si="6"/>
        <v>91840</v>
      </c>
      <c r="I60" s="67">
        <f t="shared" si="6"/>
        <v>-10938702</v>
      </c>
      <c r="J60" s="67">
        <f t="shared" si="6"/>
        <v>-10695797</v>
      </c>
      <c r="K60" s="67">
        <f t="shared" si="6"/>
        <v>-3078475</v>
      </c>
      <c r="L60" s="67">
        <f t="shared" si="6"/>
        <v>-397169</v>
      </c>
      <c r="M60" s="67">
        <f t="shared" si="6"/>
        <v>-4898062</v>
      </c>
      <c r="N60" s="67">
        <f t="shared" si="6"/>
        <v>-8373706</v>
      </c>
      <c r="O60" s="67">
        <f t="shared" si="6"/>
        <v>-18033455</v>
      </c>
      <c r="P60" s="67">
        <f t="shared" si="6"/>
        <v>-1866185</v>
      </c>
      <c r="Q60" s="67">
        <f t="shared" si="6"/>
        <v>-4239939</v>
      </c>
      <c r="R60" s="67">
        <f t="shared" si="6"/>
        <v>-24139579</v>
      </c>
      <c r="S60" s="67">
        <f t="shared" si="6"/>
        <v>-3177993</v>
      </c>
      <c r="T60" s="67">
        <f t="shared" si="6"/>
        <v>-5028830</v>
      </c>
      <c r="U60" s="67">
        <f t="shared" si="6"/>
        <v>-6339431</v>
      </c>
      <c r="V60" s="67">
        <f t="shared" si="6"/>
        <v>-14546254</v>
      </c>
      <c r="W60" s="67">
        <f t="shared" si="6"/>
        <v>-57755336</v>
      </c>
      <c r="X60" s="67">
        <f t="shared" si="6"/>
        <v>-66191440</v>
      </c>
      <c r="Y60" s="67">
        <f t="shared" si="6"/>
        <v>8436104</v>
      </c>
      <c r="Z60" s="68">
        <f>+IF(X60&lt;&gt;0,+(Y60/X60)*100,0)</f>
        <v>-12.7450075115453</v>
      </c>
      <c r="AA60" s="65">
        <f>SUM(AA57:AA59)</f>
        <v>-66191440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117526957</v>
      </c>
      <c r="D9" s="20"/>
      <c r="E9" s="21">
        <v>145148939</v>
      </c>
      <c r="F9" s="22">
        <v>145148939</v>
      </c>
      <c r="G9" s="22">
        <v>11855981</v>
      </c>
      <c r="H9" s="22">
        <v>15056163</v>
      </c>
      <c r="I9" s="22">
        <v>9881266</v>
      </c>
      <c r="J9" s="22">
        <v>36793410</v>
      </c>
      <c r="K9" s="22">
        <v>11967897</v>
      </c>
      <c r="L9" s="22">
        <v>11865871</v>
      </c>
      <c r="M9" s="22">
        <v>11934195</v>
      </c>
      <c r="N9" s="22">
        <v>35767963</v>
      </c>
      <c r="O9" s="22">
        <v>11676700</v>
      </c>
      <c r="P9" s="22">
        <v>12097232</v>
      </c>
      <c r="Q9" s="22">
        <v>13147368</v>
      </c>
      <c r="R9" s="22">
        <v>36921300</v>
      </c>
      <c r="S9" s="22">
        <v>13703909</v>
      </c>
      <c r="T9" s="22">
        <v>13388813</v>
      </c>
      <c r="U9" s="22">
        <v>10838728</v>
      </c>
      <c r="V9" s="22">
        <v>37931450</v>
      </c>
      <c r="W9" s="22">
        <v>147414123</v>
      </c>
      <c r="X9" s="22">
        <v>145148939</v>
      </c>
      <c r="Y9" s="22">
        <v>2265184</v>
      </c>
      <c r="Z9" s="23">
        <v>1.5605928748814346</v>
      </c>
      <c r="AA9" s="20">
        <v>145148939</v>
      </c>
    </row>
    <row r="10" spans="1:27" x14ac:dyDescent="0.25">
      <c r="A10" s="19" t="s">
        <v>38</v>
      </c>
      <c r="B10" s="15" t="s">
        <v>32</v>
      </c>
      <c r="C10" s="20">
        <v>750</v>
      </c>
      <c r="D10" s="20"/>
      <c r="E10" s="21">
        <v>271412</v>
      </c>
      <c r="F10" s="22">
        <v>271412</v>
      </c>
      <c r="G10" s="22"/>
      <c r="H10" s="22"/>
      <c r="I10" s="22"/>
      <c r="J10" s="22"/>
      <c r="K10" s="22"/>
      <c r="L10" s="22"/>
      <c r="M10" s="22"/>
      <c r="N10" s="22"/>
      <c r="O10" s="22"/>
      <c r="P10" s="22">
        <v>3615</v>
      </c>
      <c r="Q10" s="22"/>
      <c r="R10" s="22">
        <v>3615</v>
      </c>
      <c r="S10" s="22"/>
      <c r="T10" s="22"/>
      <c r="U10" s="22">
        <v>8435</v>
      </c>
      <c r="V10" s="22">
        <v>8435</v>
      </c>
      <c r="W10" s="22">
        <v>12050</v>
      </c>
      <c r="X10" s="22">
        <v>271412</v>
      </c>
      <c r="Y10" s="22">
        <v>-259362</v>
      </c>
      <c r="Z10" s="23">
        <v>-95.56025525768942</v>
      </c>
      <c r="AA10" s="20">
        <v>271412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347884</v>
      </c>
      <c r="D20" s="20"/>
      <c r="E20" s="21">
        <v>189988</v>
      </c>
      <c r="F20" s="22">
        <v>368988</v>
      </c>
      <c r="G20" s="22">
        <v>28170</v>
      </c>
      <c r="H20" s="22">
        <v>42599</v>
      </c>
      <c r="I20" s="22">
        <v>40737</v>
      </c>
      <c r="J20" s="22">
        <v>111506</v>
      </c>
      <c r="K20" s="22"/>
      <c r="L20" s="22">
        <v>43103</v>
      </c>
      <c r="M20" s="22">
        <v>29735</v>
      </c>
      <c r="N20" s="22">
        <v>72838</v>
      </c>
      <c r="O20" s="22">
        <v>19033</v>
      </c>
      <c r="P20" s="22">
        <v>30679</v>
      </c>
      <c r="Q20" s="22">
        <v>40463</v>
      </c>
      <c r="R20" s="22">
        <v>90175</v>
      </c>
      <c r="S20" s="22">
        <v>48840</v>
      </c>
      <c r="T20" s="22">
        <v>31992</v>
      </c>
      <c r="U20" s="22">
        <v>32799</v>
      </c>
      <c r="V20" s="22">
        <v>113631</v>
      </c>
      <c r="W20" s="22">
        <v>388150</v>
      </c>
      <c r="X20" s="22">
        <v>368988</v>
      </c>
      <c r="Y20" s="22">
        <v>19162</v>
      </c>
      <c r="Z20" s="18">
        <v>5.1931228115819481</v>
      </c>
      <c r="AA20" s="20">
        <v>368988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20163</v>
      </c>
      <c r="D25" s="20"/>
      <c r="E25" s="21">
        <v>8031</v>
      </c>
      <c r="F25" s="22">
        <v>8031</v>
      </c>
      <c r="G25" s="22">
        <v>1724</v>
      </c>
      <c r="H25" s="22"/>
      <c r="I25" s="22">
        <v>10145</v>
      </c>
      <c r="J25" s="22">
        <v>11869</v>
      </c>
      <c r="K25" s="22">
        <v>8776</v>
      </c>
      <c r="L25" s="22">
        <v>5633</v>
      </c>
      <c r="M25" s="22">
        <v>3842</v>
      </c>
      <c r="N25" s="22">
        <v>18251</v>
      </c>
      <c r="O25" s="22">
        <v>9624</v>
      </c>
      <c r="P25" s="22">
        <v>7199</v>
      </c>
      <c r="Q25" s="22">
        <v>7881</v>
      </c>
      <c r="R25" s="22">
        <v>24704</v>
      </c>
      <c r="S25" s="22">
        <v>6360</v>
      </c>
      <c r="T25" s="22">
        <v>4182</v>
      </c>
      <c r="U25" s="22">
        <v>8190</v>
      </c>
      <c r="V25" s="22">
        <v>18732</v>
      </c>
      <c r="W25" s="22">
        <v>73556</v>
      </c>
      <c r="X25" s="22">
        <v>8031</v>
      </c>
      <c r="Y25" s="22">
        <v>65525</v>
      </c>
      <c r="Z25" s="23">
        <v>815.90088407421251</v>
      </c>
      <c r="AA25" s="20">
        <v>8031</v>
      </c>
    </row>
    <row r="26" spans="1:27" x14ac:dyDescent="0.25">
      <c r="A26" s="19" t="s">
        <v>54</v>
      </c>
      <c r="B26" s="15" t="s">
        <v>32</v>
      </c>
      <c r="C26" s="20">
        <v>10753346</v>
      </c>
      <c r="D26" s="20"/>
      <c r="E26" s="21">
        <v>9857235</v>
      </c>
      <c r="F26" s="22">
        <v>9857235</v>
      </c>
      <c r="G26" s="22">
        <v>4107180</v>
      </c>
      <c r="H26" s="22"/>
      <c r="I26" s="22"/>
      <c r="J26" s="22">
        <v>4107180</v>
      </c>
      <c r="K26" s="22"/>
      <c r="L26" s="22"/>
      <c r="M26" s="22">
        <v>3249003</v>
      </c>
      <c r="N26" s="22">
        <v>3249003</v>
      </c>
      <c r="O26" s="22"/>
      <c r="P26" s="22"/>
      <c r="Q26" s="22">
        <v>2464303</v>
      </c>
      <c r="R26" s="22">
        <v>2464303</v>
      </c>
      <c r="S26" s="22"/>
      <c r="T26" s="22"/>
      <c r="U26" s="22"/>
      <c r="V26" s="22"/>
      <c r="W26" s="22">
        <v>9820486</v>
      </c>
      <c r="X26" s="22">
        <v>9857235</v>
      </c>
      <c r="Y26" s="22">
        <v>-36749</v>
      </c>
      <c r="Z26" s="23">
        <v>-0.372812457042974</v>
      </c>
      <c r="AA26" s="20">
        <v>9857235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128649100</v>
      </c>
      <c r="D33" s="29">
        <f t="shared" ref="D33:Y33" si="0">SUM(D6:D32)</f>
        <v>0</v>
      </c>
      <c r="E33" s="30">
        <f t="shared" si="0"/>
        <v>155475605</v>
      </c>
      <c r="F33" s="31">
        <f t="shared" si="0"/>
        <v>155654605</v>
      </c>
      <c r="G33" s="31">
        <f t="shared" si="0"/>
        <v>15993055</v>
      </c>
      <c r="H33" s="31">
        <f t="shared" si="0"/>
        <v>15098762</v>
      </c>
      <c r="I33" s="31">
        <f t="shared" si="0"/>
        <v>9932148</v>
      </c>
      <c r="J33" s="31">
        <f t="shared" si="0"/>
        <v>41023965</v>
      </c>
      <c r="K33" s="31">
        <f t="shared" si="0"/>
        <v>11976673</v>
      </c>
      <c r="L33" s="31">
        <f t="shared" si="0"/>
        <v>11914607</v>
      </c>
      <c r="M33" s="31">
        <f t="shared" si="0"/>
        <v>15216775</v>
      </c>
      <c r="N33" s="31">
        <f t="shared" si="0"/>
        <v>39108055</v>
      </c>
      <c r="O33" s="31">
        <f t="shared" si="0"/>
        <v>11705357</v>
      </c>
      <c r="P33" s="31">
        <f t="shared" si="0"/>
        <v>12138725</v>
      </c>
      <c r="Q33" s="31">
        <f t="shared" si="0"/>
        <v>15660015</v>
      </c>
      <c r="R33" s="31">
        <f t="shared" si="0"/>
        <v>39504097</v>
      </c>
      <c r="S33" s="31">
        <f t="shared" si="0"/>
        <v>13759109</v>
      </c>
      <c r="T33" s="31">
        <f t="shared" si="0"/>
        <v>13424987</v>
      </c>
      <c r="U33" s="31">
        <f t="shared" si="0"/>
        <v>10888152</v>
      </c>
      <c r="V33" s="31">
        <f t="shared" si="0"/>
        <v>38072248</v>
      </c>
      <c r="W33" s="31">
        <f t="shared" si="0"/>
        <v>157708365</v>
      </c>
      <c r="X33" s="31">
        <f t="shared" si="0"/>
        <v>155654605</v>
      </c>
      <c r="Y33" s="31">
        <f t="shared" si="0"/>
        <v>2053760</v>
      </c>
      <c r="Z33" s="32">
        <f>+IF(X33&lt;&gt;0,+(Y33/X33)*100,0)</f>
        <v>1.3194341407374359</v>
      </c>
      <c r="AA33" s="29">
        <f>SUM(AA6:AA32)</f>
        <v>155654605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63100327</v>
      </c>
      <c r="D35" s="20"/>
      <c r="E35" s="21">
        <v>99602799</v>
      </c>
      <c r="F35" s="22">
        <v>99602799</v>
      </c>
      <c r="G35" s="22">
        <v>5130188</v>
      </c>
      <c r="H35" s="22">
        <v>3967154</v>
      </c>
      <c r="I35" s="22">
        <v>8504798</v>
      </c>
      <c r="J35" s="22">
        <v>17602140</v>
      </c>
      <c r="K35" s="22">
        <v>449566</v>
      </c>
      <c r="L35" s="22">
        <v>4580680</v>
      </c>
      <c r="M35" s="22">
        <v>4857343</v>
      </c>
      <c r="N35" s="22">
        <v>9887589</v>
      </c>
      <c r="O35" s="22">
        <v>4310683</v>
      </c>
      <c r="P35" s="22">
        <v>4306667</v>
      </c>
      <c r="Q35" s="22">
        <v>4305888</v>
      </c>
      <c r="R35" s="22">
        <v>12923238</v>
      </c>
      <c r="S35" s="22"/>
      <c r="T35" s="22">
        <v>11757121</v>
      </c>
      <c r="U35" s="22">
        <v>8417474</v>
      </c>
      <c r="V35" s="22">
        <v>20174595</v>
      </c>
      <c r="W35" s="22">
        <v>60587562</v>
      </c>
      <c r="X35" s="22">
        <v>99602799</v>
      </c>
      <c r="Y35" s="22">
        <v>-39015237</v>
      </c>
      <c r="Z35" s="23">
        <v>-39.17082390425594</v>
      </c>
      <c r="AA35" s="20">
        <v>99602799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206774</v>
      </c>
      <c r="D38" s="20"/>
      <c r="E38" s="21">
        <v>921129</v>
      </c>
      <c r="F38" s="22">
        <v>621129</v>
      </c>
      <c r="G38" s="22">
        <v>6831</v>
      </c>
      <c r="H38" s="22"/>
      <c r="I38" s="22"/>
      <c r="J38" s="22">
        <v>6831</v>
      </c>
      <c r="K38" s="22"/>
      <c r="L38" s="22">
        <v>28185</v>
      </c>
      <c r="M38" s="22"/>
      <c r="N38" s="22">
        <v>28185</v>
      </c>
      <c r="O38" s="22">
        <v>23909</v>
      </c>
      <c r="P38" s="22"/>
      <c r="Q38" s="22">
        <v>30887</v>
      </c>
      <c r="R38" s="22">
        <v>54796</v>
      </c>
      <c r="S38" s="22">
        <v>38634</v>
      </c>
      <c r="T38" s="22">
        <v>24432</v>
      </c>
      <c r="U38" s="22">
        <v>26800</v>
      </c>
      <c r="V38" s="22">
        <v>89866</v>
      </c>
      <c r="W38" s="22">
        <v>179678</v>
      </c>
      <c r="X38" s="22">
        <v>621129</v>
      </c>
      <c r="Y38" s="22">
        <v>-441451</v>
      </c>
      <c r="Z38" s="23">
        <v>-71.072353730062503</v>
      </c>
      <c r="AA38" s="20">
        <v>621129</v>
      </c>
    </row>
    <row r="39" spans="1:27" x14ac:dyDescent="0.25">
      <c r="A39" s="19" t="s">
        <v>65</v>
      </c>
      <c r="B39" s="15" t="s">
        <v>32</v>
      </c>
      <c r="C39" s="20">
        <v>233221662</v>
      </c>
      <c r="D39" s="20"/>
      <c r="E39" s="21">
        <v>21407047</v>
      </c>
      <c r="F39" s="22">
        <v>21407047</v>
      </c>
      <c r="G39" s="22">
        <v>3937269</v>
      </c>
      <c r="H39" s="22">
        <v>3937269</v>
      </c>
      <c r="I39" s="22"/>
      <c r="J39" s="22">
        <v>7874538</v>
      </c>
      <c r="K39" s="22"/>
      <c r="L39" s="22"/>
      <c r="M39" s="22"/>
      <c r="N39" s="22"/>
      <c r="O39" s="22"/>
      <c r="P39" s="22"/>
      <c r="Q39" s="22"/>
      <c r="R39" s="22"/>
      <c r="S39" s="22">
        <v>-122255202</v>
      </c>
      <c r="T39" s="22"/>
      <c r="U39" s="22">
        <v>-7874538</v>
      </c>
      <c r="V39" s="22">
        <v>-130129740</v>
      </c>
      <c r="W39" s="22">
        <v>-122255202</v>
      </c>
      <c r="X39" s="22">
        <v>21407047</v>
      </c>
      <c r="Y39" s="22">
        <v>-143662249</v>
      </c>
      <c r="Z39" s="23">
        <v>-671.09792864004078</v>
      </c>
      <c r="AA39" s="20">
        <v>21407047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2627268</v>
      </c>
      <c r="F40" s="22">
        <v>2627268</v>
      </c>
      <c r="G40" s="22"/>
      <c r="H40" s="22">
        <v>238842</v>
      </c>
      <c r="I40" s="22"/>
      <c r="J40" s="22">
        <v>238842</v>
      </c>
      <c r="K40" s="22"/>
      <c r="L40" s="22"/>
      <c r="M40" s="22"/>
      <c r="N40" s="22"/>
      <c r="O40" s="22"/>
      <c r="P40" s="22">
        <v>1671898</v>
      </c>
      <c r="Q40" s="22">
        <v>238842</v>
      </c>
      <c r="R40" s="22">
        <v>1910740</v>
      </c>
      <c r="S40" s="22">
        <v>238842</v>
      </c>
      <c r="T40" s="22">
        <v>238842</v>
      </c>
      <c r="U40" s="22"/>
      <c r="V40" s="22">
        <v>477684</v>
      </c>
      <c r="W40" s="22">
        <v>2627266</v>
      </c>
      <c r="X40" s="22">
        <v>2627268</v>
      </c>
      <c r="Y40" s="22">
        <v>-2</v>
      </c>
      <c r="Z40" s="23"/>
      <c r="AA40" s="20">
        <v>2627268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28379047</v>
      </c>
      <c r="D42" s="20"/>
      <c r="E42" s="21">
        <v>25515381</v>
      </c>
      <c r="F42" s="22">
        <v>28015381</v>
      </c>
      <c r="G42" s="22"/>
      <c r="H42" s="22"/>
      <c r="I42" s="22"/>
      <c r="J42" s="22"/>
      <c r="K42" s="22"/>
      <c r="L42" s="22">
        <v>10782609</v>
      </c>
      <c r="M42" s="22"/>
      <c r="N42" s="22">
        <v>10782609</v>
      </c>
      <c r="O42" s="22">
        <v>2695652</v>
      </c>
      <c r="P42" s="22">
        <v>5416522</v>
      </c>
      <c r="Q42" s="22">
        <v>2828963</v>
      </c>
      <c r="R42" s="22">
        <v>10941137</v>
      </c>
      <c r="S42" s="22">
        <v>140000</v>
      </c>
      <c r="T42" s="22"/>
      <c r="U42" s="22">
        <v>544972</v>
      </c>
      <c r="V42" s="22">
        <v>684972</v>
      </c>
      <c r="W42" s="22">
        <v>22408718</v>
      </c>
      <c r="X42" s="22">
        <v>28015381</v>
      </c>
      <c r="Y42" s="22">
        <v>-5606663</v>
      </c>
      <c r="Z42" s="23">
        <v>-20.012802967055848</v>
      </c>
      <c r="AA42" s="20">
        <v>28015381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4407052</v>
      </c>
      <c r="F44" s="22">
        <v>4407052</v>
      </c>
      <c r="G44" s="22">
        <v>121018</v>
      </c>
      <c r="H44" s="22">
        <v>273730</v>
      </c>
      <c r="I44" s="22">
        <v>46886</v>
      </c>
      <c r="J44" s="22">
        <v>441634</v>
      </c>
      <c r="K44" s="22">
        <v>385333</v>
      </c>
      <c r="L44" s="22">
        <v>1849810</v>
      </c>
      <c r="M44" s="22">
        <v>6317443</v>
      </c>
      <c r="N44" s="22">
        <v>8552586</v>
      </c>
      <c r="O44" s="22">
        <v>3283660</v>
      </c>
      <c r="P44" s="22">
        <v>3003099</v>
      </c>
      <c r="Q44" s="22">
        <v>9018315</v>
      </c>
      <c r="R44" s="22">
        <v>15305074</v>
      </c>
      <c r="S44" s="22">
        <v>651488</v>
      </c>
      <c r="T44" s="22">
        <v>602727</v>
      </c>
      <c r="U44" s="22">
        <v>48261</v>
      </c>
      <c r="V44" s="22">
        <v>1302476</v>
      </c>
      <c r="W44" s="22">
        <v>25601770</v>
      </c>
      <c r="X44" s="22">
        <v>4407052</v>
      </c>
      <c r="Y44" s="22">
        <v>21194718</v>
      </c>
      <c r="Z44" s="23">
        <v>480.92734099801862</v>
      </c>
      <c r="AA44" s="20">
        <v>4407052</v>
      </c>
    </row>
    <row r="45" spans="1:27" x14ac:dyDescent="0.25">
      <c r="A45" s="19" t="s">
        <v>70</v>
      </c>
      <c r="B45" s="15" t="s">
        <v>32</v>
      </c>
      <c r="C45" s="20">
        <v>35635978</v>
      </c>
      <c r="D45" s="20"/>
      <c r="E45" s="21">
        <v>28841413</v>
      </c>
      <c r="F45" s="22">
        <v>28841413</v>
      </c>
      <c r="G45" s="22">
        <v>3158512</v>
      </c>
      <c r="H45" s="22">
        <v>3170010</v>
      </c>
      <c r="I45" s="22">
        <v>3220518</v>
      </c>
      <c r="J45" s="22">
        <v>9549040</v>
      </c>
      <c r="K45" s="22">
        <v>3252009</v>
      </c>
      <c r="L45" s="22">
        <v>3363189</v>
      </c>
      <c r="M45" s="22">
        <v>3425617</v>
      </c>
      <c r="N45" s="22">
        <v>10040815</v>
      </c>
      <c r="O45" s="22">
        <v>3990974</v>
      </c>
      <c r="P45" s="22">
        <v>3490020</v>
      </c>
      <c r="Q45" s="22">
        <v>13840970</v>
      </c>
      <c r="R45" s="22">
        <v>21321964</v>
      </c>
      <c r="S45" s="22">
        <v>-6930676</v>
      </c>
      <c r="T45" s="22">
        <v>2859574</v>
      </c>
      <c r="U45" s="22">
        <v>4495977</v>
      </c>
      <c r="V45" s="22">
        <v>424875</v>
      </c>
      <c r="W45" s="22">
        <v>41336694</v>
      </c>
      <c r="X45" s="22">
        <v>28841413</v>
      </c>
      <c r="Y45" s="22">
        <v>12495281</v>
      </c>
      <c r="Z45" s="23">
        <v>43.324094419368429</v>
      </c>
      <c r="AA45" s="20">
        <v>28841413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360543788</v>
      </c>
      <c r="D48" s="29">
        <f t="shared" ref="D48:Y48" si="1">SUM(D35:D47)</f>
        <v>0</v>
      </c>
      <c r="E48" s="30">
        <f t="shared" si="1"/>
        <v>183322089</v>
      </c>
      <c r="F48" s="31">
        <f t="shared" si="1"/>
        <v>185522089</v>
      </c>
      <c r="G48" s="31">
        <f t="shared" si="1"/>
        <v>12353818</v>
      </c>
      <c r="H48" s="31">
        <f t="shared" si="1"/>
        <v>11587005</v>
      </c>
      <c r="I48" s="31">
        <f t="shared" si="1"/>
        <v>11772202</v>
      </c>
      <c r="J48" s="31">
        <f t="shared" si="1"/>
        <v>35713025</v>
      </c>
      <c r="K48" s="31">
        <f t="shared" si="1"/>
        <v>4086908</v>
      </c>
      <c r="L48" s="31">
        <f t="shared" si="1"/>
        <v>20604473</v>
      </c>
      <c r="M48" s="31">
        <f t="shared" si="1"/>
        <v>14600403</v>
      </c>
      <c r="N48" s="31">
        <f t="shared" si="1"/>
        <v>39291784</v>
      </c>
      <c r="O48" s="31">
        <f t="shared" si="1"/>
        <v>14304878</v>
      </c>
      <c r="P48" s="31">
        <f t="shared" si="1"/>
        <v>17888206</v>
      </c>
      <c r="Q48" s="31">
        <f t="shared" si="1"/>
        <v>30263865</v>
      </c>
      <c r="R48" s="31">
        <f t="shared" si="1"/>
        <v>62456949</v>
      </c>
      <c r="S48" s="31">
        <f t="shared" si="1"/>
        <v>-128116914</v>
      </c>
      <c r="T48" s="31">
        <f t="shared" si="1"/>
        <v>15482696</v>
      </c>
      <c r="U48" s="31">
        <f t="shared" si="1"/>
        <v>5658946</v>
      </c>
      <c r="V48" s="31">
        <f t="shared" si="1"/>
        <v>-106975272</v>
      </c>
      <c r="W48" s="31">
        <f t="shared" si="1"/>
        <v>30486486</v>
      </c>
      <c r="X48" s="31">
        <f t="shared" si="1"/>
        <v>185522089</v>
      </c>
      <c r="Y48" s="31">
        <f t="shared" si="1"/>
        <v>-155035603</v>
      </c>
      <c r="Z48" s="32">
        <f>+IF(X48&lt;&gt;0,+(Y48/X48)*100,0)</f>
        <v>-83.567193446166939</v>
      </c>
      <c r="AA48" s="29">
        <f>SUM(AA35:AA47)</f>
        <v>185522089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-231894688</v>
      </c>
      <c r="D49" s="39">
        <f t="shared" si="2"/>
        <v>0</v>
      </c>
      <c r="E49" s="40">
        <f t="shared" si="2"/>
        <v>-27846484</v>
      </c>
      <c r="F49" s="41">
        <f t="shared" si="2"/>
        <v>-29867484</v>
      </c>
      <c r="G49" s="41">
        <f t="shared" si="2"/>
        <v>3639237</v>
      </c>
      <c r="H49" s="41">
        <f t="shared" si="2"/>
        <v>3511757</v>
      </c>
      <c r="I49" s="41">
        <f t="shared" si="2"/>
        <v>-1840054</v>
      </c>
      <c r="J49" s="41">
        <f t="shared" si="2"/>
        <v>5310940</v>
      </c>
      <c r="K49" s="41">
        <f t="shared" si="2"/>
        <v>7889765</v>
      </c>
      <c r="L49" s="41">
        <f t="shared" si="2"/>
        <v>-8689866</v>
      </c>
      <c r="M49" s="41">
        <f t="shared" si="2"/>
        <v>616372</v>
      </c>
      <c r="N49" s="41">
        <f t="shared" si="2"/>
        <v>-183729</v>
      </c>
      <c r="O49" s="41">
        <f t="shared" si="2"/>
        <v>-2599521</v>
      </c>
      <c r="P49" s="41">
        <f t="shared" si="2"/>
        <v>-5749481</v>
      </c>
      <c r="Q49" s="41">
        <f t="shared" si="2"/>
        <v>-14603850</v>
      </c>
      <c r="R49" s="41">
        <f t="shared" si="2"/>
        <v>-22952852</v>
      </c>
      <c r="S49" s="41">
        <f t="shared" si="2"/>
        <v>141876023</v>
      </c>
      <c r="T49" s="41">
        <f t="shared" si="2"/>
        <v>-2057709</v>
      </c>
      <c r="U49" s="41">
        <f t="shared" si="2"/>
        <v>5229206</v>
      </c>
      <c r="V49" s="41">
        <f t="shared" si="2"/>
        <v>145047520</v>
      </c>
      <c r="W49" s="41">
        <f t="shared" si="2"/>
        <v>127221879</v>
      </c>
      <c r="X49" s="41">
        <f t="shared" si="2"/>
        <v>-29867484</v>
      </c>
      <c r="Y49" s="41">
        <f t="shared" si="2"/>
        <v>157089363</v>
      </c>
      <c r="Z49" s="42">
        <f>+IF(X49&lt;&gt;0,+(Y49/X49)*100,0)</f>
        <v>-525.95445602314544</v>
      </c>
      <c r="AA49" s="39">
        <f>+AA33-AA48</f>
        <v>-29867484</v>
      </c>
    </row>
    <row r="50" spans="1:27" x14ac:dyDescent="0.25">
      <c r="A50" s="43" t="s">
        <v>75</v>
      </c>
      <c r="B50" s="15" t="s">
        <v>32</v>
      </c>
      <c r="C50" s="20">
        <v>69682196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-162212492</v>
      </c>
      <c r="D52" s="48">
        <f t="shared" si="3"/>
        <v>0</v>
      </c>
      <c r="E52" s="49">
        <f t="shared" si="3"/>
        <v>-27846484</v>
      </c>
      <c r="F52" s="50">
        <f t="shared" si="3"/>
        <v>-29867484</v>
      </c>
      <c r="G52" s="50">
        <f t="shared" si="3"/>
        <v>3639237</v>
      </c>
      <c r="H52" s="50">
        <f t="shared" si="3"/>
        <v>3511757</v>
      </c>
      <c r="I52" s="50">
        <f t="shared" si="3"/>
        <v>-1840054</v>
      </c>
      <c r="J52" s="50">
        <f t="shared" si="3"/>
        <v>5310940</v>
      </c>
      <c r="K52" s="50">
        <f t="shared" si="3"/>
        <v>7889765</v>
      </c>
      <c r="L52" s="50">
        <f t="shared" si="3"/>
        <v>-8689866</v>
      </c>
      <c r="M52" s="50">
        <f t="shared" si="3"/>
        <v>616372</v>
      </c>
      <c r="N52" s="50">
        <f t="shared" si="3"/>
        <v>-183729</v>
      </c>
      <c r="O52" s="50">
        <f t="shared" si="3"/>
        <v>-2599521</v>
      </c>
      <c r="P52" s="50">
        <f t="shared" si="3"/>
        <v>-5749481</v>
      </c>
      <c r="Q52" s="50">
        <f t="shared" si="3"/>
        <v>-14603850</v>
      </c>
      <c r="R52" s="50">
        <f t="shared" si="3"/>
        <v>-22952852</v>
      </c>
      <c r="S52" s="50">
        <f t="shared" si="3"/>
        <v>141876023</v>
      </c>
      <c r="T52" s="50">
        <f t="shared" si="3"/>
        <v>-2057709</v>
      </c>
      <c r="U52" s="50">
        <f t="shared" si="3"/>
        <v>5229206</v>
      </c>
      <c r="V52" s="50">
        <f t="shared" si="3"/>
        <v>145047520</v>
      </c>
      <c r="W52" s="50">
        <f t="shared" si="3"/>
        <v>127221879</v>
      </c>
      <c r="X52" s="50">
        <f t="shared" si="3"/>
        <v>-29867484</v>
      </c>
      <c r="Y52" s="50">
        <f t="shared" si="3"/>
        <v>157089363</v>
      </c>
      <c r="Z52" s="51">
        <f>+IF(X52&lt;&gt;0,+(Y52/X52)*100,0)</f>
        <v>-525.95445602314544</v>
      </c>
      <c r="AA52" s="48">
        <f>SUM(AA49:AA51)</f>
        <v>-29867484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-162212492</v>
      </c>
      <c r="D54" s="54">
        <f>+D52-D53</f>
        <v>0</v>
      </c>
      <c r="E54" s="55">
        <f t="shared" si="4"/>
        <v>-27846484</v>
      </c>
      <c r="F54" s="56">
        <f t="shared" si="4"/>
        <v>-29867484</v>
      </c>
      <c r="G54" s="56">
        <f t="shared" si="4"/>
        <v>3639237</v>
      </c>
      <c r="H54" s="56">
        <f t="shared" si="4"/>
        <v>3511757</v>
      </c>
      <c r="I54" s="56">
        <f t="shared" si="4"/>
        <v>-1840054</v>
      </c>
      <c r="J54" s="56">
        <f t="shared" si="4"/>
        <v>5310940</v>
      </c>
      <c r="K54" s="56">
        <f t="shared" si="4"/>
        <v>7889765</v>
      </c>
      <c r="L54" s="56">
        <f t="shared" si="4"/>
        <v>-8689866</v>
      </c>
      <c r="M54" s="56">
        <f t="shared" si="4"/>
        <v>616372</v>
      </c>
      <c r="N54" s="56">
        <f t="shared" si="4"/>
        <v>-183729</v>
      </c>
      <c r="O54" s="56">
        <f t="shared" si="4"/>
        <v>-2599521</v>
      </c>
      <c r="P54" s="56">
        <f t="shared" si="4"/>
        <v>-5749481</v>
      </c>
      <c r="Q54" s="56">
        <f t="shared" si="4"/>
        <v>-14603850</v>
      </c>
      <c r="R54" s="56">
        <f t="shared" si="4"/>
        <v>-22952852</v>
      </c>
      <c r="S54" s="56">
        <f t="shared" si="4"/>
        <v>141876023</v>
      </c>
      <c r="T54" s="56">
        <f t="shared" si="4"/>
        <v>-2057709</v>
      </c>
      <c r="U54" s="56">
        <f t="shared" si="4"/>
        <v>5229206</v>
      </c>
      <c r="V54" s="56">
        <f t="shared" si="4"/>
        <v>145047520</v>
      </c>
      <c r="W54" s="56">
        <f t="shared" si="4"/>
        <v>127221879</v>
      </c>
      <c r="X54" s="56">
        <f t="shared" si="4"/>
        <v>-29867484</v>
      </c>
      <c r="Y54" s="56">
        <f t="shared" si="4"/>
        <v>157089363</v>
      </c>
      <c r="Z54" s="57">
        <f>+IF(X54&lt;&gt;0,+(Y54/X54)*100,0)</f>
        <v>-525.95445602314544</v>
      </c>
      <c r="AA54" s="54">
        <f>+AA52-AA53</f>
        <v>-29867484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-162212492</v>
      </c>
      <c r="D57" s="48">
        <f>SUM(D54:D56)</f>
        <v>0</v>
      </c>
      <c r="E57" s="49">
        <f t="shared" si="5"/>
        <v>-27846484</v>
      </c>
      <c r="F57" s="50">
        <f t="shared" si="5"/>
        <v>-29867484</v>
      </c>
      <c r="G57" s="50">
        <f t="shared" si="5"/>
        <v>3639237</v>
      </c>
      <c r="H57" s="50">
        <f t="shared" si="5"/>
        <v>3511757</v>
      </c>
      <c r="I57" s="50">
        <f t="shared" si="5"/>
        <v>-1840054</v>
      </c>
      <c r="J57" s="50">
        <f t="shared" si="5"/>
        <v>5310940</v>
      </c>
      <c r="K57" s="50">
        <f t="shared" si="5"/>
        <v>7889765</v>
      </c>
      <c r="L57" s="50">
        <f t="shared" si="5"/>
        <v>-8689866</v>
      </c>
      <c r="M57" s="50">
        <f t="shared" si="5"/>
        <v>616372</v>
      </c>
      <c r="N57" s="50">
        <f t="shared" si="5"/>
        <v>-183729</v>
      </c>
      <c r="O57" s="50">
        <f t="shared" si="5"/>
        <v>-2599521</v>
      </c>
      <c r="P57" s="50">
        <f t="shared" si="5"/>
        <v>-5749481</v>
      </c>
      <c r="Q57" s="50">
        <f t="shared" si="5"/>
        <v>-14603850</v>
      </c>
      <c r="R57" s="50">
        <f t="shared" si="5"/>
        <v>-22952852</v>
      </c>
      <c r="S57" s="50">
        <f t="shared" si="5"/>
        <v>141876023</v>
      </c>
      <c r="T57" s="50">
        <f t="shared" si="5"/>
        <v>-2057709</v>
      </c>
      <c r="U57" s="50">
        <f t="shared" si="5"/>
        <v>5229206</v>
      </c>
      <c r="V57" s="50">
        <f t="shared" si="5"/>
        <v>145047520</v>
      </c>
      <c r="W57" s="50">
        <f t="shared" si="5"/>
        <v>127221879</v>
      </c>
      <c r="X57" s="50">
        <f t="shared" si="5"/>
        <v>-29867484</v>
      </c>
      <c r="Y57" s="50">
        <f t="shared" si="5"/>
        <v>157089363</v>
      </c>
      <c r="Z57" s="51">
        <f>+IF(X57&lt;&gt;0,+(Y57/X57)*100,0)</f>
        <v>-525.95445602314544</v>
      </c>
      <c r="AA57" s="48">
        <f>SUM(AA54:AA56)</f>
        <v>-29867484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-162212492</v>
      </c>
      <c r="D60" s="65">
        <f>SUM(D57:D59)</f>
        <v>0</v>
      </c>
      <c r="E60" s="66">
        <f t="shared" si="6"/>
        <v>-27846484</v>
      </c>
      <c r="F60" s="67">
        <f t="shared" si="6"/>
        <v>-29867484</v>
      </c>
      <c r="G60" s="67">
        <f t="shared" si="6"/>
        <v>3639237</v>
      </c>
      <c r="H60" s="67">
        <f t="shared" si="6"/>
        <v>3511757</v>
      </c>
      <c r="I60" s="67">
        <f t="shared" si="6"/>
        <v>-1840054</v>
      </c>
      <c r="J60" s="67">
        <f t="shared" si="6"/>
        <v>5310940</v>
      </c>
      <c r="K60" s="67">
        <f t="shared" si="6"/>
        <v>7889765</v>
      </c>
      <c r="L60" s="67">
        <f t="shared" si="6"/>
        <v>-8689866</v>
      </c>
      <c r="M60" s="67">
        <f t="shared" si="6"/>
        <v>616372</v>
      </c>
      <c r="N60" s="67">
        <f t="shared" si="6"/>
        <v>-183729</v>
      </c>
      <c r="O60" s="67">
        <f t="shared" si="6"/>
        <v>-2599521</v>
      </c>
      <c r="P60" s="67">
        <f t="shared" si="6"/>
        <v>-5749481</v>
      </c>
      <c r="Q60" s="67">
        <f t="shared" si="6"/>
        <v>-14603850</v>
      </c>
      <c r="R60" s="67">
        <f t="shared" si="6"/>
        <v>-22952852</v>
      </c>
      <c r="S60" s="67">
        <f t="shared" si="6"/>
        <v>141876023</v>
      </c>
      <c r="T60" s="67">
        <f t="shared" si="6"/>
        <v>-2057709</v>
      </c>
      <c r="U60" s="67">
        <f t="shared" si="6"/>
        <v>5229206</v>
      </c>
      <c r="V60" s="67">
        <f t="shared" si="6"/>
        <v>145047520</v>
      </c>
      <c r="W60" s="67">
        <f t="shared" si="6"/>
        <v>127221879</v>
      </c>
      <c r="X60" s="67">
        <f t="shared" si="6"/>
        <v>-29867484</v>
      </c>
      <c r="Y60" s="67">
        <f t="shared" si="6"/>
        <v>157089363</v>
      </c>
      <c r="Z60" s="68">
        <f>+IF(X60&lt;&gt;0,+(Y60/X60)*100,0)</f>
        <v>-525.95445602314544</v>
      </c>
      <c r="AA60" s="65">
        <f>SUM(AA57:AA59)</f>
        <v>-29867484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021399E-F7A8-4568-B5F9-4DA1E8E28C07}"/>
</file>

<file path=customXml/itemProps2.xml><?xml version="1.0" encoding="utf-8"?>
<ds:datastoreItem xmlns:ds="http://schemas.openxmlformats.org/officeDocument/2006/customXml" ds:itemID="{9837F779-2932-424A-B2A4-BB0477DC1847}"/>
</file>

<file path=customXml/itemProps3.xml><?xml version="1.0" encoding="utf-8"?>
<ds:datastoreItem xmlns:ds="http://schemas.openxmlformats.org/officeDocument/2006/customXml" ds:itemID="{8E3D1B28-9833-4C6D-8EAF-0CBA5030D2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2025-08-27T07:20:20Z</dcterms:created>
  <dcterms:modified xsi:type="dcterms:W3CDTF">2025-08-27T07:27:49Z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